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720"/>
  </bookViews>
  <sheets>
    <sheet name="Лист1" sheetId="1" r:id="rId1"/>
  </sheets>
  <definedNames>
    <definedName name="_xlnm.Print_Area" localSheetId="0">Лист1!$A$1:$I$144</definedName>
  </definedNames>
  <calcPr calcId="191029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9" i="1" l="1"/>
  <c r="F91" i="1"/>
  <c r="F77" i="1"/>
  <c r="G77" i="1"/>
  <c r="C143" i="1"/>
  <c r="H139" i="1"/>
  <c r="G139" i="1"/>
  <c r="F139" i="1"/>
  <c r="E139" i="1"/>
  <c r="D139" i="1"/>
  <c r="C139" i="1"/>
  <c r="F49" i="1"/>
  <c r="D77" i="1"/>
  <c r="D76" i="1"/>
  <c r="C137" i="1"/>
  <c r="H133" i="1"/>
  <c r="G133" i="1"/>
  <c r="F133" i="1"/>
  <c r="E133" i="1"/>
  <c r="D133" i="1"/>
  <c r="C133" i="1"/>
  <c r="E79" i="1"/>
  <c r="E49" i="1"/>
  <c r="G49" i="1"/>
  <c r="H49" i="1"/>
  <c r="C94" i="1"/>
  <c r="C95" i="1"/>
  <c r="D67" i="1"/>
  <c r="H77" i="1"/>
  <c r="E77" i="1"/>
  <c r="E85" i="1"/>
  <c r="F85" i="1"/>
  <c r="G85" i="1"/>
  <c r="H85" i="1"/>
  <c r="C87" i="1"/>
  <c r="C88" i="1"/>
  <c r="C90" i="1"/>
  <c r="C89" i="1"/>
  <c r="D85" i="1"/>
  <c r="D91" i="1"/>
  <c r="D79" i="1"/>
  <c r="C131" i="1"/>
  <c r="H127" i="1"/>
  <c r="G127" i="1"/>
  <c r="F127" i="1"/>
  <c r="E127" i="1"/>
  <c r="D127" i="1"/>
  <c r="C85" i="1"/>
  <c r="C127" i="1"/>
  <c r="C61" i="1"/>
  <c r="C55" i="1"/>
  <c r="E76" i="1"/>
  <c r="F76" i="1"/>
  <c r="G76" i="1"/>
  <c r="H76" i="1"/>
  <c r="F27" i="1"/>
  <c r="E27" i="1"/>
  <c r="C14" i="1"/>
  <c r="E36" i="1"/>
  <c r="D49" i="1"/>
  <c r="C48" i="1"/>
  <c r="H46" i="1"/>
  <c r="G46" i="1"/>
  <c r="F46" i="1"/>
  <c r="H36" i="1"/>
  <c r="H33" i="1"/>
  <c r="G36" i="1"/>
  <c r="G33" i="1"/>
  <c r="F36" i="1"/>
  <c r="F33" i="1"/>
  <c r="C78" i="1"/>
  <c r="G67" i="1"/>
  <c r="E67" i="1"/>
  <c r="G74" i="1"/>
  <c r="E74" i="1"/>
  <c r="C75" i="1"/>
  <c r="H74" i="1"/>
  <c r="F74" i="1"/>
  <c r="D74" i="1"/>
  <c r="C73" i="1"/>
  <c r="C72" i="1"/>
  <c r="C71" i="1"/>
  <c r="C70" i="1"/>
  <c r="C69" i="1"/>
  <c r="C68" i="1"/>
  <c r="H67" i="1"/>
  <c r="F67" i="1"/>
  <c r="H66" i="1"/>
  <c r="H28" i="1"/>
  <c r="H15" i="1"/>
  <c r="F66" i="1"/>
  <c r="F28" i="1"/>
  <c r="F15" i="1"/>
  <c r="D66" i="1"/>
  <c r="D28" i="1"/>
  <c r="C49" i="1"/>
  <c r="C36" i="1"/>
  <c r="C27" i="1"/>
  <c r="F64" i="1"/>
  <c r="H64" i="1"/>
  <c r="D64" i="1"/>
  <c r="E35" i="1"/>
  <c r="C35" i="1"/>
  <c r="E29" i="1"/>
  <c r="E16" i="1"/>
  <c r="D36" i="1"/>
  <c r="D15" i="1"/>
  <c r="F29" i="1"/>
  <c r="F16" i="1"/>
  <c r="F13" i="1"/>
  <c r="D46" i="1"/>
  <c r="C74" i="1"/>
  <c r="G29" i="1"/>
  <c r="G16" i="1"/>
  <c r="H29" i="1"/>
  <c r="H16" i="1"/>
  <c r="H13" i="1"/>
  <c r="E46" i="1"/>
  <c r="C67" i="1"/>
  <c r="C76" i="1"/>
  <c r="C77" i="1"/>
  <c r="E66" i="1"/>
  <c r="E64" i="1"/>
  <c r="G66" i="1"/>
  <c r="G64" i="1"/>
  <c r="C33" i="1"/>
  <c r="D33" i="1"/>
  <c r="D29" i="1"/>
  <c r="D26" i="1"/>
  <c r="E33" i="1"/>
  <c r="F26" i="1"/>
  <c r="C46" i="1"/>
  <c r="E28" i="1"/>
  <c r="G28" i="1"/>
  <c r="G15" i="1"/>
  <c r="G13" i="1"/>
  <c r="H26" i="1"/>
  <c r="C66" i="1"/>
  <c r="D16" i="1"/>
  <c r="D13" i="1"/>
  <c r="C29" i="1"/>
  <c r="C64" i="1"/>
  <c r="C28" i="1"/>
  <c r="G26" i="1"/>
  <c r="E15" i="1"/>
  <c r="E26" i="1"/>
  <c r="G57" i="1"/>
  <c r="H57" i="1"/>
  <c r="G51" i="1"/>
  <c r="H51" i="1"/>
  <c r="G121" i="1"/>
  <c r="H121" i="1"/>
  <c r="D121" i="1"/>
  <c r="C53" i="1"/>
  <c r="C54" i="1"/>
  <c r="C26" i="1"/>
  <c r="C16" i="1"/>
  <c r="E13" i="1"/>
  <c r="C13" i="1"/>
  <c r="C15" i="1"/>
  <c r="D115" i="1"/>
  <c r="E115" i="1"/>
  <c r="C83" i="1"/>
  <c r="C79" i="1"/>
  <c r="E91" i="1"/>
  <c r="G91" i="1"/>
  <c r="H91" i="1"/>
  <c r="H79" i="1"/>
  <c r="G79" i="1"/>
  <c r="C91" i="1"/>
  <c r="F121" i="1"/>
  <c r="E121" i="1"/>
  <c r="C125" i="1"/>
  <c r="F57" i="1"/>
  <c r="F51" i="1"/>
  <c r="H109" i="1"/>
  <c r="E57" i="1"/>
  <c r="E51" i="1"/>
  <c r="C119" i="1"/>
  <c r="C113" i="1"/>
  <c r="C112" i="1"/>
  <c r="C107" i="1"/>
  <c r="C106" i="1"/>
  <c r="C101" i="1"/>
  <c r="H97" i="1"/>
  <c r="H103" i="1"/>
  <c r="H115" i="1"/>
  <c r="D57" i="1"/>
  <c r="D51" i="1"/>
  <c r="G109" i="1"/>
  <c r="F97" i="1"/>
  <c r="E97" i="1"/>
  <c r="D97" i="1"/>
  <c r="C57" i="1"/>
  <c r="C51" i="1"/>
  <c r="C97" i="1"/>
  <c r="F115" i="1"/>
  <c r="G115" i="1"/>
  <c r="D109" i="1"/>
  <c r="E109" i="1"/>
  <c r="F109" i="1"/>
  <c r="D103" i="1"/>
  <c r="E103" i="1"/>
  <c r="F103" i="1"/>
  <c r="G103" i="1"/>
  <c r="G97" i="1"/>
  <c r="C121" i="1"/>
  <c r="C109" i="1"/>
  <c r="C103" i="1"/>
  <c r="C115" i="1"/>
</calcChain>
</file>

<file path=xl/sharedStrings.xml><?xml version="1.0" encoding="utf-8"?>
<sst xmlns="http://schemas.openxmlformats.org/spreadsheetml/2006/main" count="320" uniqueCount="171">
  <si>
    <t xml:space="preserve">ПЛАН МЕРОПРИЯТИЙ ПО ВЫПОЛНЕНИЮ МУНИЦИПАЛЬНОЙ ПРОГРАММЫ </t>
  </si>
  <si>
    <t xml:space="preserve">                 </t>
  </si>
  <si>
    <t>Объем расходов на выполнение мероприятия за счет всех источников ресурсного обеспечения, тыс. рублей</t>
  </si>
  <si>
    <t>всего</t>
  </si>
  <si>
    <t xml:space="preserve">ВСЕГО ПО МУНИЦПАЛЬНОЙ ПРОГРАММЕ, в том числе   </t>
  </si>
  <si>
    <t>x</t>
  </si>
  <si>
    <t xml:space="preserve">федеральный бюджет       </t>
  </si>
  <si>
    <t xml:space="preserve">областной бюджет        </t>
  </si>
  <si>
    <t xml:space="preserve">местный бюджет         </t>
  </si>
  <si>
    <t xml:space="preserve">внебюджетные источники   </t>
  </si>
  <si>
    <t xml:space="preserve">КАПИТАЛЬНЫЕ ВЛОЖЕНИЯ     </t>
  </si>
  <si>
    <t xml:space="preserve">областной бюджет         </t>
  </si>
  <si>
    <t xml:space="preserve">местный бюджет           </t>
  </si>
  <si>
    <t xml:space="preserve">ПРОЧИЕ НУЖДЫ          </t>
  </si>
  <si>
    <t xml:space="preserve">областной бюджет*         </t>
  </si>
  <si>
    <t xml:space="preserve">ПРОЧИЕ НУЖДЫ             </t>
  </si>
  <si>
    <t xml:space="preserve">Мероприятие 1. </t>
  </si>
  <si>
    <t xml:space="preserve">областной бюджет      </t>
  </si>
  <si>
    <t xml:space="preserve">Мероприятие 2. </t>
  </si>
  <si>
    <t xml:space="preserve">Мероприятие 3. </t>
  </si>
  <si>
    <t xml:space="preserve">Мероприятие 5. </t>
  </si>
  <si>
    <t xml:space="preserve">Мероприятие 6. </t>
  </si>
  <si>
    <t xml:space="preserve">Мероприятие 7. </t>
  </si>
  <si>
    <t xml:space="preserve">Мероприятие 8. </t>
  </si>
  <si>
    <t>Наименование мероприятия / Источники расходов на финансирование</t>
  </si>
  <si>
    <t>№  строки</t>
  </si>
  <si>
    <t xml:space="preserve">ВСЕГО ПО ПОДПРОГРАММЕ 1, в том числе   </t>
  </si>
  <si>
    <t xml:space="preserve">ВСЕГО ПО ПОДПРОГРАММЕ 2, в том числе   </t>
  </si>
  <si>
    <t>Номер строки целевых показателей, на достижение которых направлены  мероприятия</t>
  </si>
  <si>
    <t>Номер строки целевых показателей, на достижение которых направлены мероприятия</t>
  </si>
  <si>
    <t xml:space="preserve"> 6.</t>
  </si>
  <si>
    <t xml:space="preserve"> 7.</t>
  </si>
  <si>
    <t xml:space="preserve"> 8.</t>
  </si>
  <si>
    <t xml:space="preserve">        </t>
  </si>
  <si>
    <t xml:space="preserve">          </t>
  </si>
  <si>
    <t xml:space="preserve">                                                         </t>
  </si>
  <si>
    <t xml:space="preserve">               </t>
  </si>
  <si>
    <t xml:space="preserve">«Развитие туризма на территории Городского округа </t>
  </si>
  <si>
    <t>64.</t>
  </si>
  <si>
    <t>69.</t>
  </si>
  <si>
    <t>70.</t>
  </si>
  <si>
    <t>75.</t>
  </si>
  <si>
    <t>80.</t>
  </si>
  <si>
    <t xml:space="preserve">к Муниципальной программе </t>
  </si>
  <si>
    <t xml:space="preserve">Приложение № 4 </t>
  </si>
  <si>
    <t>38.</t>
  </si>
  <si>
    <t>39.</t>
  </si>
  <si>
    <t>40.</t>
  </si>
  <si>
    <t>41.</t>
  </si>
  <si>
    <t>42.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</si>
  <si>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</si>
  <si>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</si>
  <si>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</si>
  <si>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</si>
  <si>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</si>
  <si>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</si>
  <si>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</si>
  <si>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</si>
  <si>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</si>
  <si>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</si>
  <si>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</si>
  <si>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</si>
  <si>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</si>
  <si>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</si>
  <si>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</si>
  <si>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</si>
  <si>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65.</t>
  </si>
  <si>
    <t>66.</t>
  </si>
  <si>
    <t>67.</t>
  </si>
  <si>
    <t>68.</t>
  </si>
  <si>
    <t>71.</t>
  </si>
  <si>
    <t>72.</t>
  </si>
  <si>
    <t>73.</t>
  </si>
  <si>
    <t>74.</t>
  </si>
  <si>
    <t>76.</t>
  </si>
  <si>
    <t>77.</t>
  </si>
  <si>
    <t>78.</t>
  </si>
  <si>
    <t>79.</t>
  </si>
  <si>
    <t>81.</t>
  </si>
  <si>
    <t>82.</t>
  </si>
  <si>
    <t>83.</t>
  </si>
  <si>
    <t>86.</t>
  </si>
  <si>
    <t>87.</t>
  </si>
  <si>
    <t>88.</t>
  </si>
  <si>
    <t xml:space="preserve">Мероприятие 4. </t>
  </si>
  <si>
    <t>2024 год</t>
  </si>
  <si>
    <t>2025 год</t>
  </si>
  <si>
    <t>2026 год</t>
  </si>
  <si>
    <t>2027 год</t>
  </si>
  <si>
    <t>2028 год</t>
  </si>
  <si>
    <t>94.</t>
  </si>
  <si>
    <t>95.</t>
  </si>
  <si>
    <t>96.</t>
  </si>
  <si>
    <t>98.</t>
  </si>
  <si>
    <t>99.</t>
  </si>
  <si>
    <t>100.</t>
  </si>
  <si>
    <t>101.</t>
  </si>
  <si>
    <t>102.</t>
  </si>
  <si>
    <t>103.</t>
  </si>
  <si>
    <t xml:space="preserve">Мероприятие 10. </t>
  </si>
  <si>
    <t>104.</t>
  </si>
  <si>
    <t>105.</t>
  </si>
  <si>
    <t>106.</t>
  </si>
  <si>
    <t>107.</t>
  </si>
  <si>
    <t>108.</t>
  </si>
  <si>
    <t xml:space="preserve">Мероприятие 11. </t>
  </si>
  <si>
    <t>1.      </t>
  </si>
  <si>
    <t>2.      </t>
  </si>
  <si>
    <t>3.      </t>
  </si>
  <si>
    <t>4.      </t>
  </si>
  <si>
    <t>5.      </t>
  </si>
  <si>
    <t>9.      </t>
  </si>
  <si>
    <t>10.  </t>
  </si>
  <si>
    <t>11.  </t>
  </si>
  <si>
    <t>12.  </t>
  </si>
  <si>
    <t>13.  </t>
  </si>
  <si>
    <t>14.  </t>
  </si>
  <si>
    <t>15.  </t>
  </si>
  <si>
    <t>16.  </t>
  </si>
  <si>
    <t>17.  </t>
  </si>
  <si>
    <t>18.  </t>
  </si>
  <si>
    <t>19.  </t>
  </si>
  <si>
    <t>20.  </t>
  </si>
  <si>
    <t>21.  </t>
  </si>
  <si>
    <t>22.  </t>
  </si>
  <si>
    <t>23.  </t>
  </si>
  <si>
    <t>24.  </t>
  </si>
  <si>
    <t>25.  </t>
  </si>
  <si>
    <t>26.  </t>
  </si>
  <si>
    <t>27.  </t>
  </si>
  <si>
    <t>28.  </t>
  </si>
  <si>
    <t>29.  </t>
  </si>
  <si>
    <t>30.  </t>
  </si>
  <si>
    <t>31.  </t>
  </si>
  <si>
    <t>32.  </t>
  </si>
  <si>
    <t>33.  </t>
  </si>
  <si>
    <t>34.  </t>
  </si>
  <si>
    <t>35.  </t>
  </si>
  <si>
    <t>36.  </t>
  </si>
  <si>
    <t>37.  </t>
  </si>
  <si>
    <r>
      <t>ПО НАПРАВЛЕНИЯМ МУНИЦИПАЛЬНОЙ ПРОГРАММЫ</t>
    </r>
    <r>
      <rPr>
        <b/>
        <sz val="11"/>
        <color theme="1"/>
        <rFont val="Liberation Serif"/>
        <family val="1"/>
        <charset val="204"/>
      </rPr>
      <t xml:space="preserve">                                          </t>
    </r>
  </si>
  <si>
    <t>89.</t>
  </si>
  <si>
    <t>90.</t>
  </si>
  <si>
    <t>91.</t>
  </si>
  <si>
    <t>92.</t>
  </si>
  <si>
    <t>93.</t>
  </si>
  <si>
    <t>109.</t>
  </si>
  <si>
    <t>110.</t>
  </si>
  <si>
    <t>111.</t>
  </si>
  <si>
    <t xml:space="preserve">Мероприятие 9. </t>
  </si>
  <si>
    <t>"город Ирбит" Свердловской области»</t>
  </si>
  <si>
    <t>«Развитие туризма на территории Городского округа «город Ирбит» Свердловской области»</t>
  </si>
  <si>
    <t xml:space="preserve">Подпрограмма 1 «Эстетика городского пространства Городского округа «город Ирбит» Свердловской области»                </t>
  </si>
  <si>
    <t xml:space="preserve">Подпрограмма 2 «Развитие внутреннего и въездного туризма на территории Городского округа «город Ирбит» Свердловской области»                  </t>
  </si>
  <si>
    <t xml:space="preserve">Мероприятие 12. </t>
  </si>
  <si>
    <t>8,9,13</t>
  </si>
  <si>
    <t>8,9,13,15</t>
  </si>
  <si>
    <t>Капитальный ремонт многоквартирных жилых домов, находящихся на туристическом маршруте города Ирбит, всего, из них:</t>
  </si>
  <si>
    <t>Улучшение облика города, всего, из них:</t>
  </si>
  <si>
    <t>Предоставление субсидии частному учреждению культуры и туризма "Ирбитский музей народного быта" на финансовое обеспечение затрат, связанных с организацией и проведением межрегионального фестиваля народных промыслов и ремесел "Город мастеров", всего, из них:</t>
  </si>
  <si>
    <t>Предоставление субсидии Некоммерческому партнерству мотоклуб «Ирбит-мото» на финансовое обеспечение затрат, связанных с организацией и проведением мотофестиваля, всего, из них:</t>
  </si>
  <si>
    <t>Мероприятия по обустройству туристского центра города, всего, из них:</t>
  </si>
  <si>
    <t xml:space="preserve">Организация проведения Ирбитской выставки-ярмарки, всего, из них: </t>
  </si>
  <si>
    <t>Проведение специализированных выставок, ярмарок, фестивалей в сфере народных художественных промыслов, всего, из них:</t>
  </si>
  <si>
    <t>Развитие объектов, предназначенных для организации досуга, всего, из них:</t>
  </si>
  <si>
    <t xml:space="preserve">Расходы на обеспечение деятельности (оказание услуг) муниципальных учреждениий, всего, из них: </t>
  </si>
  <si>
    <t>Поддержка региональных проектов по развитию общественной территории муниципального образования, в том числе мероприятий по обустройству туристического центра города, на условиях софинансирования из федерального бюджета, всего, из них:</t>
  </si>
  <si>
    <t>Развитие туристской инфраструктуры на территории Городского округа "город Ирбит" Свердловской области, всего, из них:</t>
  </si>
  <si>
    <t xml:space="preserve">Мероприятие 13. </t>
  </si>
  <si>
    <t>Капитальный ремонт здания, расположенного по адресу: Свердловская область, г. Ирбит, ул. Ленина, д. 21а, всего, из них:</t>
  </si>
  <si>
    <t xml:space="preserve">Поддержка развития народных художественных промыслов, всего, из них: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</si>
</sst>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#,##0.00000"/>
    <numFmt numFmtId="166" formatCode="#,##0.00000\ _₽"/>
    <numFmt numFmtId="167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Liberation Serif"/>
      <family val="1"/>
      <charset val="204"/>
    </font>
    <font>
      <b/>
      <i/>
      <sz val="12"/>
      <color theme="1"/>
      <name val="Liberation Serif"/>
      <family val="1"/>
      <charset val="204"/>
    </font>
    <font>
      <b/>
      <i/>
      <sz val="11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sz val="11"/>
      <color rgb="FF1A1A1A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left" vertical="center" indent="15"/>
    </xf>
    <xf numFmtId="0" fontId="3" fillId="0" borderId="0" xfId="0" applyFont="1" applyFill="1" applyAlignment="1">
      <alignment horizontal="left" vertical="center" indent="15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center" wrapText="1"/>
    </xf>
    <xf numFmtId="165" fontId="6" fillId="0" borderId="1" xfId="1" applyNumberFormat="1" applyFont="1" applyFill="1" applyBorder="1" applyAlignment="1">
      <alignment horizontal="right" vertical="center" wrapText="1"/>
    </xf>
    <xf numFmtId="165" fontId="6" fillId="0" borderId="1" xfId="0" applyNumberFormat="1" applyFont="1" applyFill="1" applyBorder="1" applyAlignment="1">
      <alignment horizontal="right" vertical="center" wrapText="1"/>
    </xf>
    <xf numFmtId="165" fontId="6" fillId="0" borderId="1" xfId="0" applyNumberFormat="1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5" fontId="3" fillId="0" borderId="1" xfId="1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165" fontId="6" fillId="0" borderId="1" xfId="1" applyNumberFormat="1" applyFont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top" wrapText="1"/>
    </xf>
    <xf numFmtId="165" fontId="3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vertical="center" wrapText="1"/>
    </xf>
    <xf numFmtId="165" fontId="3" fillId="0" borderId="1" xfId="0" applyNumberFormat="1" applyFont="1" applyBorder="1" applyAlignment="1">
      <alignment vertical="center" wrapText="1"/>
    </xf>
    <xf numFmtId="165" fontId="3" fillId="2" borderId="1" xfId="1" applyNumberFormat="1" applyFont="1" applyFill="1" applyBorder="1" applyAlignment="1">
      <alignment horizontal="right" vertical="center" wrapText="1"/>
    </xf>
    <xf numFmtId="165" fontId="3" fillId="0" borderId="4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166" fontId="3" fillId="0" borderId="1" xfId="0" applyNumberFormat="1" applyFont="1" applyFill="1" applyBorder="1"/>
    <xf numFmtId="166" fontId="3" fillId="0" borderId="1" xfId="0" applyNumberFormat="1" applyFont="1" applyBorder="1"/>
    <xf numFmtId="166" fontId="3" fillId="0" borderId="2" xfId="0" applyNumberFormat="1" applyFont="1" applyFill="1" applyBorder="1" applyAlignment="1">
      <alignment horizontal="right" vertical="center" wrapText="1"/>
    </xf>
    <xf numFmtId="166" fontId="3" fillId="0" borderId="1" xfId="1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166" fontId="3" fillId="2" borderId="2" xfId="0" applyNumberFormat="1" applyFont="1" applyFill="1" applyBorder="1" applyAlignment="1">
      <alignment horizontal="right" vertical="center" wrapText="1"/>
    </xf>
    <xf numFmtId="165" fontId="3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166" fontId="3" fillId="2" borderId="1" xfId="1" applyNumberFormat="1" applyFont="1" applyFill="1" applyBorder="1" applyAlignment="1">
      <alignment vertical="center" wrapText="1"/>
    </xf>
    <xf numFmtId="167" fontId="3" fillId="0" borderId="1" xfId="0" applyNumberFormat="1" applyFont="1" applyBorder="1" applyAlignment="1">
      <alignment horizontal="center" vertical="center" wrapText="1"/>
    </xf>
    <xf numFmtId="167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vertical="center" wrapText="1"/>
    </xf>
    <xf numFmtId="165" fontId="3" fillId="2" borderId="1" xfId="1" applyNumberFormat="1" applyFont="1" applyFill="1" applyBorder="1" applyAlignment="1">
      <alignment vertical="center" wrapText="1"/>
    </xf>
    <xf numFmtId="0" fontId="3" fillId="0" borderId="1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" fillId="0" borderId="7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0" fillId="2" borderId="4" xfId="0" applyFill="1" applyBorder="1" applyAlignment="1">
      <alignment horizontal="right" vertical="center" wrapText="1"/>
    </xf>
    <xf numFmtId="165" fontId="5" fillId="0" borderId="2" xfId="0" applyNumberFormat="1" applyFont="1" applyFill="1" applyBorder="1" applyAlignment="1">
      <alignment horizontal="right" vertical="center" wrapText="1"/>
    </xf>
    <xf numFmtId="0" fontId="0" fillId="0" borderId="4" xfId="0" applyBorder="1" applyAlignment="1">
      <alignment horizontal="right" vertical="center" wrapText="1"/>
    </xf>
    <xf numFmtId="165" fontId="5" fillId="0" borderId="10" xfId="1" applyNumberFormat="1" applyFont="1" applyFill="1" applyBorder="1" applyAlignment="1">
      <alignment horizontal="right" vertical="center" wrapText="1"/>
    </xf>
    <xf numFmtId="165" fontId="5" fillId="0" borderId="2" xfId="1" applyNumberFormat="1" applyFont="1" applyFill="1" applyBorder="1" applyAlignment="1">
      <alignment horizontal="right" vertical="center" wrapText="1"/>
    </xf>
    <xf numFmtId="165" fontId="5" fillId="0" borderId="4" xfId="1" applyNumberFormat="1" applyFont="1" applyFill="1" applyBorder="1" applyAlignment="1">
      <alignment horizontal="right" vertical="center" wrapText="1"/>
    </xf>
    <xf numFmtId="165" fontId="5" fillId="2" borderId="2" xfId="1" applyNumberFormat="1" applyFont="1" applyFill="1" applyBorder="1" applyAlignment="1">
      <alignment horizontal="right" vertical="center" wrapText="1"/>
    </xf>
    <xf numFmtId="165" fontId="5" fillId="2" borderId="4" xfId="1" applyNumberFormat="1" applyFont="1" applyFill="1" applyBorder="1" applyAlignment="1">
      <alignment horizontal="right" vertical="center" wrapText="1"/>
    </xf>
    <xf numFmtId="165" fontId="5" fillId="2" borderId="1" xfId="1" applyNumberFormat="1" applyFont="1" applyFill="1" applyBorder="1" applyAlignment="1">
      <alignment horizontal="right" vertical="center" wrapText="1"/>
    </xf>
    <xf numFmtId="165" fontId="5" fillId="2" borderId="1" xfId="0" applyNumberFormat="1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top" wrapText="1"/>
    </xf>
    <xf numFmtId="165" fontId="5" fillId="0" borderId="10" xfId="0" applyNumberFormat="1" applyFont="1" applyFill="1" applyBorder="1" applyAlignment="1">
      <alignment horizontal="right" vertical="center" wrapText="1"/>
    </xf>
    <xf numFmtId="165" fontId="5" fillId="0" borderId="1" xfId="0" applyNumberFormat="1" applyFont="1" applyBorder="1" applyAlignment="1">
      <alignment horizontal="right" vertical="center" wrapText="1"/>
    </xf>
    <xf numFmtId="165" fontId="5" fillId="0" borderId="1" xfId="1" applyNumberFormat="1" applyFont="1" applyBorder="1" applyAlignment="1">
      <alignment horizontal="right" vertical="center" wrapText="1"/>
    </xf>
    <xf numFmtId="165" fontId="5" fillId="0" borderId="1" xfId="1" applyNumberFormat="1" applyFont="1" applyFill="1" applyBorder="1" applyAlignment="1">
      <alignment horizontal="right" vertical="center" wrapText="1"/>
    </xf>
    <xf numFmtId="0" fontId="0" fillId="0" borderId="4" xfId="0" applyFont="1" applyBorder="1" applyAlignment="1">
      <alignment horizontal="center" vertical="center" wrapText="1"/>
    </xf>
    <xf numFmtId="165" fontId="4" fillId="0" borderId="1" xfId="1" applyNumberFormat="1" applyFont="1" applyBorder="1" applyAlignment="1">
      <alignment vertical="center" wrapText="1"/>
    </xf>
    <xf numFmtId="165" fontId="5" fillId="0" borderId="2" xfId="1" applyNumberFormat="1" applyFont="1" applyBorder="1" applyAlignment="1">
      <alignment horizontal="right" vertical="center" wrapText="1"/>
    </xf>
    <xf numFmtId="0" fontId="0" fillId="0" borderId="4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vertical="center" wrapText="1"/>
    </xf>
    <xf numFmtId="165" fontId="5" fillId="0" borderId="4" xfId="1" applyNumberFormat="1" applyFont="1" applyBorder="1" applyAlignment="1">
      <alignment horizontal="right" vertical="center" wrapText="1"/>
    </xf>
    <xf numFmtId="165" fontId="5" fillId="0" borderId="2" xfId="0" applyNumberFormat="1" applyFont="1" applyBorder="1" applyAlignment="1">
      <alignment horizontal="right" vertical="center" wrapText="1"/>
    </xf>
    <xf numFmtId="165" fontId="5" fillId="0" borderId="4" xfId="0" applyNumberFormat="1" applyFont="1" applyBorder="1" applyAlignment="1">
      <alignment horizontal="right" vertical="center" wrapText="1"/>
    </xf>
    <xf numFmtId="165" fontId="5" fillId="0" borderId="2" xfId="1" applyNumberFormat="1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65" fontId="5" fillId="0" borderId="7" xfId="1" applyNumberFormat="1" applyFont="1" applyFill="1" applyBorder="1" applyAlignment="1">
      <alignment horizontal="right" vertical="center" wrapText="1"/>
    </xf>
    <xf numFmtId="167" fontId="3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4"/>
  <sheetViews>
    <sheetView tabSelected="1" view="pageBreakPreview" zoomScale="106" zoomScaleNormal="70" zoomScaleSheetLayoutView="106" workbookViewId="0">
      <selection activeCell="D41" sqref="D41"/>
    </sheetView>
  </sheetViews>
  <sheetFormatPr defaultRowHeight="14.25" x14ac:dyDescent="0.2"/>
  <cols>
    <col min="1" max="1" width="7" style="2" customWidth="1"/>
    <col min="2" max="2" width="42.7109375" style="8" customWidth="1"/>
    <col min="3" max="3" width="15.28515625" style="8" customWidth="1"/>
    <col min="4" max="4" width="16.28515625" style="8" customWidth="1"/>
    <col min="5" max="5" width="15.42578125" style="7" customWidth="1"/>
    <col min="6" max="6" width="15.85546875" style="7" customWidth="1"/>
    <col min="7" max="7" width="14.140625" style="7" customWidth="1"/>
    <col min="8" max="8" width="14.85546875" style="7" customWidth="1"/>
    <col min="9" max="9" width="16.5703125" style="7" customWidth="1"/>
    <col min="10" max="10" width="13.140625" style="7" bestFit="1" customWidth="1"/>
    <col min="11" max="16384" width="9.140625" style="7"/>
  </cols>
  <sheetData>
    <row r="1" spans="1:12" x14ac:dyDescent="0.2">
      <c r="B1" s="3"/>
      <c r="C1" s="4"/>
      <c r="D1" s="4"/>
      <c r="E1" s="5"/>
      <c r="F1" s="9" t="s">
        <v>33</v>
      </c>
      <c r="G1" s="6"/>
      <c r="H1" s="6"/>
      <c r="I1" s="1" t="s">
        <v>44</v>
      </c>
      <c r="J1" s="5"/>
      <c r="K1" s="5"/>
      <c r="L1" s="5"/>
    </row>
    <row r="2" spans="1:12" x14ac:dyDescent="0.2">
      <c r="E2" s="9" t="s">
        <v>34</v>
      </c>
      <c r="I2" s="1" t="s">
        <v>43</v>
      </c>
    </row>
    <row r="3" spans="1:12" x14ac:dyDescent="0.2">
      <c r="B3" s="10" t="s">
        <v>35</v>
      </c>
      <c r="I3" s="1" t="s">
        <v>37</v>
      </c>
    </row>
    <row r="4" spans="1:12" x14ac:dyDescent="0.2">
      <c r="E4" s="9" t="s">
        <v>36</v>
      </c>
      <c r="I4" s="1" t="s">
        <v>150</v>
      </c>
    </row>
    <row r="5" spans="1:12" x14ac:dyDescent="0.2">
      <c r="A5" s="11"/>
    </row>
    <row r="6" spans="1:12" x14ac:dyDescent="0.2">
      <c r="A6" s="12"/>
    </row>
    <row r="7" spans="1:12" x14ac:dyDescent="0.2">
      <c r="A7" s="115" t="s">
        <v>0</v>
      </c>
      <c r="B7" s="115"/>
      <c r="C7" s="115"/>
      <c r="D7" s="115"/>
      <c r="E7" s="115"/>
      <c r="F7" s="115"/>
      <c r="G7" s="115"/>
      <c r="H7" s="115"/>
      <c r="I7" s="115"/>
    </row>
    <row r="8" spans="1:12" x14ac:dyDescent="0.2">
      <c r="A8" s="115" t="s">
        <v>151</v>
      </c>
      <c r="B8" s="115"/>
      <c r="C8" s="115"/>
      <c r="D8" s="115"/>
      <c r="E8" s="115"/>
      <c r="F8" s="115"/>
      <c r="G8" s="115"/>
      <c r="H8" s="115"/>
      <c r="I8" s="115"/>
    </row>
    <row r="9" spans="1:12" x14ac:dyDescent="0.2">
      <c r="A9" s="12" t="s">
        <v>1</v>
      </c>
    </row>
    <row r="10" spans="1:12" ht="55.5" customHeight="1" x14ac:dyDescent="0.2">
      <c r="A10" s="74" t="s">
        <v>25</v>
      </c>
      <c r="B10" s="74" t="s">
        <v>24</v>
      </c>
      <c r="C10" s="121" t="s">
        <v>2</v>
      </c>
      <c r="D10" s="122"/>
      <c r="E10" s="122"/>
      <c r="F10" s="122"/>
      <c r="G10" s="122"/>
      <c r="H10" s="123"/>
      <c r="I10" s="76" t="s">
        <v>28</v>
      </c>
    </row>
    <row r="11" spans="1:12" ht="60.75" customHeight="1" x14ac:dyDescent="0.2">
      <c r="A11" s="116"/>
      <c r="B11" s="117"/>
      <c r="C11" s="13" t="s">
        <v>3</v>
      </c>
      <c r="D11" s="14" t="s">
        <v>85</v>
      </c>
      <c r="E11" s="15" t="s">
        <v>86</v>
      </c>
      <c r="F11" s="14" t="s">
        <v>87</v>
      </c>
      <c r="G11" s="16" t="s">
        <v>88</v>
      </c>
      <c r="H11" s="16" t="s">
        <v>89</v>
      </c>
      <c r="I11" s="110"/>
    </row>
    <row r="12" spans="1:12" x14ac:dyDescent="0.2">
      <c r="A12" s="15">
        <v>1</v>
      </c>
      <c r="B12" s="15">
        <v>2</v>
      </c>
      <c r="C12" s="14">
        <v>3</v>
      </c>
      <c r="D12" s="17">
        <v>4</v>
      </c>
      <c r="E12" s="18">
        <v>5</v>
      </c>
      <c r="F12" s="19">
        <v>6</v>
      </c>
      <c r="G12" s="18">
        <v>7</v>
      </c>
      <c r="H12" s="18">
        <v>8</v>
      </c>
      <c r="I12" s="20">
        <v>9</v>
      </c>
    </row>
    <row r="13" spans="1:12" ht="28.5" x14ac:dyDescent="0.2">
      <c r="A13" s="21" t="s">
        <v>106</v>
      </c>
      <c r="B13" s="22" t="s">
        <v>4</v>
      </c>
      <c r="C13" s="23">
        <f>SUM(D13:H13)</f>
        <v>289096.99742999999</v>
      </c>
      <c r="D13" s="55">
        <f>D14+D15+D16+D17</f>
        <v>120537.08519</v>
      </c>
      <c r="E13" s="55">
        <f>E14+E15+E16+E17</f>
        <v>103913.97477</v>
      </c>
      <c r="F13" s="25">
        <f>F14+F15+F16+F17</f>
        <v>17778.939470000001</v>
      </c>
      <c r="G13" s="25">
        <f>G14+G15+G16+G17</f>
        <v>19335</v>
      </c>
      <c r="H13" s="25">
        <f>H14+H15+H16+H17</f>
        <v>27531.998</v>
      </c>
      <c r="I13" s="20" t="s">
        <v>5</v>
      </c>
      <c r="J13" s="57"/>
    </row>
    <row r="14" spans="1:12" ht="24" customHeight="1" x14ac:dyDescent="0.2">
      <c r="A14" s="21" t="s">
        <v>107</v>
      </c>
      <c r="B14" s="22" t="s">
        <v>6</v>
      </c>
      <c r="C14" s="23">
        <f>SUM(D14:H14)</f>
        <v>0</v>
      </c>
      <c r="D14" s="24">
        <v>0</v>
      </c>
      <c r="E14" s="25">
        <v>0</v>
      </c>
      <c r="F14" s="25">
        <v>0</v>
      </c>
      <c r="G14" s="25">
        <v>0</v>
      </c>
      <c r="H14" s="25">
        <v>0</v>
      </c>
      <c r="I14" s="20" t="s">
        <v>5</v>
      </c>
      <c r="J14" s="57"/>
    </row>
    <row r="15" spans="1:12" ht="24" customHeight="1" x14ac:dyDescent="0.2">
      <c r="A15" s="21" t="s">
        <v>108</v>
      </c>
      <c r="B15" s="22" t="s">
        <v>7</v>
      </c>
      <c r="C15" s="23">
        <f>SUM(D15:H15)</f>
        <v>40400.593000000001</v>
      </c>
      <c r="D15" s="23">
        <f t="shared" ref="D15:H16" si="0">D28</f>
        <v>39312.692999999999</v>
      </c>
      <c r="E15" s="25">
        <f t="shared" si="0"/>
        <v>0</v>
      </c>
      <c r="F15" s="25">
        <f t="shared" si="0"/>
        <v>1087.9000000000001</v>
      </c>
      <c r="G15" s="25">
        <f t="shared" si="0"/>
        <v>0</v>
      </c>
      <c r="H15" s="25">
        <f t="shared" si="0"/>
        <v>0</v>
      </c>
      <c r="I15" s="20" t="s">
        <v>5</v>
      </c>
      <c r="J15" s="57"/>
    </row>
    <row r="16" spans="1:12" ht="24" customHeight="1" x14ac:dyDescent="0.2">
      <c r="A16" s="21" t="s">
        <v>109</v>
      </c>
      <c r="B16" s="22" t="s">
        <v>8</v>
      </c>
      <c r="C16" s="23">
        <f>SUM(D16:H16)</f>
        <v>248696.40443</v>
      </c>
      <c r="D16" s="24">
        <f>D29</f>
        <v>81224.392189999999</v>
      </c>
      <c r="E16" s="25">
        <f>E29</f>
        <v>103913.97477</v>
      </c>
      <c r="F16" s="25">
        <f t="shared" si="0"/>
        <v>16691.03947</v>
      </c>
      <c r="G16" s="25">
        <f t="shared" si="0"/>
        <v>19335</v>
      </c>
      <c r="H16" s="25">
        <f t="shared" si="0"/>
        <v>27531.998</v>
      </c>
      <c r="I16" s="20" t="s">
        <v>5</v>
      </c>
      <c r="J16" s="57"/>
    </row>
    <row r="17" spans="1:10" ht="24" customHeight="1" x14ac:dyDescent="0.2">
      <c r="A17" s="21" t="s">
        <v>110</v>
      </c>
      <c r="B17" s="22" t="s">
        <v>9</v>
      </c>
      <c r="C17" s="24">
        <v>0</v>
      </c>
      <c r="D17" s="24">
        <v>0</v>
      </c>
      <c r="E17" s="25">
        <v>0</v>
      </c>
      <c r="F17" s="25">
        <v>0</v>
      </c>
      <c r="G17" s="25">
        <v>0</v>
      </c>
      <c r="H17" s="25">
        <v>0</v>
      </c>
      <c r="I17" s="20" t="s">
        <v>5</v>
      </c>
      <c r="J17" s="57"/>
    </row>
    <row r="18" spans="1:10" ht="24" customHeight="1" x14ac:dyDescent="0.2">
      <c r="A18" s="26" t="s">
        <v>30</v>
      </c>
      <c r="B18" s="22" t="s">
        <v>10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0" t="s">
        <v>5</v>
      </c>
      <c r="J18" s="57"/>
    </row>
    <row r="19" spans="1:10" ht="24" customHeight="1" x14ac:dyDescent="0.2">
      <c r="A19" s="26" t="s">
        <v>31</v>
      </c>
      <c r="B19" s="22" t="s">
        <v>6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0" t="s">
        <v>5</v>
      </c>
      <c r="J19" s="57"/>
    </row>
    <row r="20" spans="1:10" ht="24" customHeight="1" x14ac:dyDescent="0.2">
      <c r="A20" s="26" t="s">
        <v>32</v>
      </c>
      <c r="B20" s="22" t="s">
        <v>7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0" t="s">
        <v>5</v>
      </c>
      <c r="J20" s="57"/>
    </row>
    <row r="21" spans="1:10" ht="23.25" customHeight="1" x14ac:dyDescent="0.2">
      <c r="A21" s="21" t="s">
        <v>111</v>
      </c>
      <c r="B21" s="22" t="s">
        <v>12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0" t="s">
        <v>5</v>
      </c>
      <c r="J21" s="57"/>
    </row>
    <row r="22" spans="1:10" ht="23.25" customHeight="1" x14ac:dyDescent="0.2">
      <c r="A22" s="21" t="s">
        <v>112</v>
      </c>
      <c r="B22" s="22" t="s">
        <v>9</v>
      </c>
      <c r="C22" s="27">
        <v>0</v>
      </c>
      <c r="D22" s="27">
        <v>0</v>
      </c>
      <c r="E22" s="28">
        <v>0</v>
      </c>
      <c r="F22" s="28">
        <v>0</v>
      </c>
      <c r="G22" s="28">
        <v>0</v>
      </c>
      <c r="H22" s="28">
        <v>0</v>
      </c>
      <c r="I22" s="20" t="s">
        <v>5</v>
      </c>
      <c r="J22" s="57"/>
    </row>
    <row r="23" spans="1:10" ht="72.75" customHeight="1" x14ac:dyDescent="0.2">
      <c r="A23" s="74" t="s">
        <v>25</v>
      </c>
      <c r="B23" s="74" t="s">
        <v>24</v>
      </c>
      <c r="C23" s="118" t="s">
        <v>2</v>
      </c>
      <c r="D23" s="119"/>
      <c r="E23" s="119"/>
      <c r="F23" s="119"/>
      <c r="G23" s="119"/>
      <c r="H23" s="120"/>
      <c r="I23" s="76" t="s">
        <v>28</v>
      </c>
      <c r="J23" s="57"/>
    </row>
    <row r="24" spans="1:10" ht="42" customHeight="1" x14ac:dyDescent="0.2">
      <c r="A24" s="116"/>
      <c r="B24" s="117"/>
      <c r="C24" s="29" t="s">
        <v>3</v>
      </c>
      <c r="D24" s="15" t="s">
        <v>85</v>
      </c>
      <c r="E24" s="15" t="s">
        <v>86</v>
      </c>
      <c r="F24" s="15" t="s">
        <v>87</v>
      </c>
      <c r="G24" s="16" t="s">
        <v>88</v>
      </c>
      <c r="H24" s="16" t="s">
        <v>89</v>
      </c>
      <c r="I24" s="110"/>
      <c r="J24" s="57"/>
    </row>
    <row r="25" spans="1:10" x14ac:dyDescent="0.2">
      <c r="A25" s="15">
        <v>1</v>
      </c>
      <c r="B25" s="15">
        <v>2</v>
      </c>
      <c r="C25" s="14">
        <v>3</v>
      </c>
      <c r="D25" s="17">
        <v>4</v>
      </c>
      <c r="E25" s="18">
        <v>5</v>
      </c>
      <c r="F25" s="19">
        <v>6</v>
      </c>
      <c r="G25" s="18">
        <v>7</v>
      </c>
      <c r="H25" s="18">
        <v>8</v>
      </c>
      <c r="I25" s="20">
        <v>9</v>
      </c>
      <c r="J25" s="57"/>
    </row>
    <row r="26" spans="1:10" ht="30" customHeight="1" x14ac:dyDescent="0.2">
      <c r="A26" s="21" t="s">
        <v>113</v>
      </c>
      <c r="B26" s="22" t="s">
        <v>13</v>
      </c>
      <c r="C26" s="30">
        <f>SUM(D26:H26)</f>
        <v>289096.99742999999</v>
      </c>
      <c r="D26" s="30">
        <f>D27+D28+D29+D30</f>
        <v>120537.08519</v>
      </c>
      <c r="E26" s="31">
        <f>E27+E28+E29+E30</f>
        <v>103913.97477</v>
      </c>
      <c r="F26" s="31">
        <f t="shared" ref="F26:H26" si="1">F27+F28+F29+F30</f>
        <v>17778.939470000001</v>
      </c>
      <c r="G26" s="31">
        <f t="shared" si="1"/>
        <v>19335</v>
      </c>
      <c r="H26" s="31">
        <f t="shared" si="1"/>
        <v>27531.998</v>
      </c>
      <c r="I26" s="20" t="s">
        <v>5</v>
      </c>
      <c r="J26" s="57"/>
    </row>
    <row r="27" spans="1:10" ht="17.25" customHeight="1" x14ac:dyDescent="0.2">
      <c r="A27" s="21" t="s">
        <v>114</v>
      </c>
      <c r="B27" s="22" t="s">
        <v>6</v>
      </c>
      <c r="C27" s="30">
        <f t="shared" ref="C27:C29" si="2">SUM(D27:H27)</f>
        <v>0</v>
      </c>
      <c r="D27" s="30">
        <v>0</v>
      </c>
      <c r="E27" s="28">
        <f t="shared" ref="E27:F29" si="3">E34+E65</f>
        <v>0</v>
      </c>
      <c r="F27" s="28">
        <f t="shared" si="3"/>
        <v>0</v>
      </c>
      <c r="G27" s="31">
        <v>0</v>
      </c>
      <c r="H27" s="31">
        <v>0</v>
      </c>
      <c r="I27" s="20" t="s">
        <v>5</v>
      </c>
      <c r="J27" s="57"/>
    </row>
    <row r="28" spans="1:10" ht="20.25" customHeight="1" x14ac:dyDescent="0.2">
      <c r="A28" s="21" t="s">
        <v>115</v>
      </c>
      <c r="B28" s="22" t="s">
        <v>14</v>
      </c>
      <c r="C28" s="30">
        <f t="shared" si="2"/>
        <v>40400.593000000001</v>
      </c>
      <c r="D28" s="30">
        <f>D35+D66</f>
        <v>39312.692999999999</v>
      </c>
      <c r="E28" s="28">
        <f t="shared" si="3"/>
        <v>0</v>
      </c>
      <c r="F28" s="28">
        <f t="shared" si="3"/>
        <v>1087.9000000000001</v>
      </c>
      <c r="G28" s="28">
        <f>G35+G66</f>
        <v>0</v>
      </c>
      <c r="H28" s="28">
        <f>H35+H66</f>
        <v>0</v>
      </c>
      <c r="I28" s="20" t="s">
        <v>5</v>
      </c>
      <c r="J28" s="57"/>
    </row>
    <row r="29" spans="1:10" ht="23.25" customHeight="1" x14ac:dyDescent="0.2">
      <c r="A29" s="21" t="s">
        <v>116</v>
      </c>
      <c r="B29" s="22" t="s">
        <v>12</v>
      </c>
      <c r="C29" s="30">
        <f t="shared" si="2"/>
        <v>248696.40443</v>
      </c>
      <c r="D29" s="27">
        <f>D36+D67</f>
        <v>81224.392189999999</v>
      </c>
      <c r="E29" s="28">
        <f t="shared" si="3"/>
        <v>103913.97477</v>
      </c>
      <c r="F29" s="28">
        <f t="shared" si="3"/>
        <v>16691.03947</v>
      </c>
      <c r="G29" s="28">
        <f>G36+G67</f>
        <v>19335</v>
      </c>
      <c r="H29" s="28">
        <f>H36+H67</f>
        <v>27531.998</v>
      </c>
      <c r="I29" s="20" t="s">
        <v>5</v>
      </c>
      <c r="J29" s="57"/>
    </row>
    <row r="30" spans="1:10" ht="23.25" customHeight="1" x14ac:dyDescent="0.2">
      <c r="A30" s="21" t="s">
        <v>117</v>
      </c>
      <c r="B30" s="22" t="s">
        <v>9</v>
      </c>
      <c r="C30" s="27">
        <v>0</v>
      </c>
      <c r="D30" s="27">
        <v>0</v>
      </c>
      <c r="E30" s="28">
        <v>0</v>
      </c>
      <c r="F30" s="28">
        <v>0</v>
      </c>
      <c r="G30" s="28">
        <v>0</v>
      </c>
      <c r="H30" s="28">
        <v>0</v>
      </c>
      <c r="I30" s="20" t="s">
        <v>5</v>
      </c>
      <c r="J30" s="57"/>
    </row>
    <row r="31" spans="1:10" ht="16.5" customHeight="1" x14ac:dyDescent="0.2">
      <c r="A31" s="21" t="s">
        <v>118</v>
      </c>
      <c r="B31" s="124" t="s">
        <v>140</v>
      </c>
      <c r="C31" s="124"/>
      <c r="D31" s="124"/>
      <c r="E31" s="124"/>
      <c r="F31" s="124"/>
      <c r="G31" s="124"/>
      <c r="H31" s="32"/>
      <c r="I31" s="20"/>
      <c r="J31" s="57"/>
    </row>
    <row r="32" spans="1:10" ht="21.75" customHeight="1" x14ac:dyDescent="0.2">
      <c r="A32" s="21" t="s">
        <v>119</v>
      </c>
      <c r="B32" s="108" t="s">
        <v>152</v>
      </c>
      <c r="C32" s="109"/>
      <c r="D32" s="109"/>
      <c r="E32" s="109"/>
      <c r="F32" s="109"/>
      <c r="G32" s="109"/>
      <c r="H32" s="109"/>
      <c r="I32" s="109"/>
      <c r="J32" s="57"/>
    </row>
    <row r="33" spans="1:10" ht="30" customHeight="1" x14ac:dyDescent="0.2">
      <c r="A33" s="33" t="s">
        <v>120</v>
      </c>
      <c r="B33" s="34" t="s">
        <v>26</v>
      </c>
      <c r="C33" s="25">
        <f>C34+C35+C36+C37</f>
        <v>151339.27059999999</v>
      </c>
      <c r="D33" s="25">
        <f t="shared" ref="D33:F33" si="4">D34+D35+D36+D37</f>
        <v>57444.922789999997</v>
      </c>
      <c r="E33" s="25">
        <f t="shared" si="4"/>
        <v>70785.305640000006</v>
      </c>
      <c r="F33" s="25">
        <f t="shared" si="4"/>
        <v>2912.0441700000001</v>
      </c>
      <c r="G33" s="25">
        <f>G34+G35+G36+G37</f>
        <v>6000</v>
      </c>
      <c r="H33" s="25">
        <f>H34+H35+H36+H37</f>
        <v>14196.998</v>
      </c>
      <c r="I33" s="20" t="s">
        <v>5</v>
      </c>
      <c r="J33" s="57"/>
    </row>
    <row r="34" spans="1:10" ht="18" customHeight="1" x14ac:dyDescent="0.2">
      <c r="A34" s="21" t="s">
        <v>121</v>
      </c>
      <c r="B34" s="22" t="s">
        <v>6</v>
      </c>
      <c r="C34" s="23">
        <v>0</v>
      </c>
      <c r="D34" s="23">
        <v>0</v>
      </c>
      <c r="E34" s="25">
        <v>0</v>
      </c>
      <c r="F34" s="25">
        <v>0</v>
      </c>
      <c r="G34" s="25">
        <v>0</v>
      </c>
      <c r="H34" s="25">
        <v>0</v>
      </c>
      <c r="I34" s="20" t="s">
        <v>5</v>
      </c>
      <c r="J34" s="57"/>
    </row>
    <row r="35" spans="1:10" ht="16.5" customHeight="1" x14ac:dyDescent="0.2">
      <c r="A35" s="21" t="s">
        <v>122</v>
      </c>
      <c r="B35" s="22" t="s">
        <v>11</v>
      </c>
      <c r="C35" s="23">
        <f>D35+E35+F35+G35+H35</f>
        <v>0</v>
      </c>
      <c r="D35" s="23">
        <v>0</v>
      </c>
      <c r="E35" s="25">
        <f>E48</f>
        <v>0</v>
      </c>
      <c r="F35" s="25">
        <v>0</v>
      </c>
      <c r="G35" s="25">
        <v>0</v>
      </c>
      <c r="H35" s="25">
        <v>0</v>
      </c>
      <c r="I35" s="20" t="s">
        <v>5</v>
      </c>
      <c r="J35" s="57"/>
    </row>
    <row r="36" spans="1:10" ht="18.75" customHeight="1" x14ac:dyDescent="0.2">
      <c r="A36" s="21" t="s">
        <v>123</v>
      </c>
      <c r="B36" s="22" t="s">
        <v>8</v>
      </c>
      <c r="C36" s="23">
        <f>C49+C41</f>
        <v>151339.27059999999</v>
      </c>
      <c r="D36" s="23">
        <f>D49+D41</f>
        <v>57444.922789999997</v>
      </c>
      <c r="E36" s="23">
        <f t="shared" ref="E36:H36" si="5">E49+E41</f>
        <v>70785.305640000006</v>
      </c>
      <c r="F36" s="23">
        <f t="shared" si="5"/>
        <v>2912.0441700000001</v>
      </c>
      <c r="G36" s="23">
        <f t="shared" si="5"/>
        <v>6000</v>
      </c>
      <c r="H36" s="23">
        <f t="shared" si="5"/>
        <v>14196.998</v>
      </c>
      <c r="I36" s="20" t="s">
        <v>5</v>
      </c>
      <c r="J36" s="57"/>
    </row>
    <row r="37" spans="1:10" ht="17.25" customHeight="1" x14ac:dyDescent="0.2">
      <c r="A37" s="21" t="s">
        <v>124</v>
      </c>
      <c r="B37" s="22" t="s">
        <v>9</v>
      </c>
      <c r="C37" s="24">
        <v>0</v>
      </c>
      <c r="D37" s="24">
        <v>0</v>
      </c>
      <c r="E37" s="25">
        <v>0</v>
      </c>
      <c r="F37" s="25">
        <v>0</v>
      </c>
      <c r="G37" s="25">
        <v>0</v>
      </c>
      <c r="H37" s="25">
        <v>0</v>
      </c>
      <c r="I37" s="20" t="s">
        <v>5</v>
      </c>
      <c r="J37" s="57"/>
    </row>
    <row r="38" spans="1:10" ht="19.5" customHeight="1" x14ac:dyDescent="0.2">
      <c r="A38" s="21" t="s">
        <v>125</v>
      </c>
      <c r="B38" s="22" t="s">
        <v>10</v>
      </c>
      <c r="C38" s="27">
        <v>0</v>
      </c>
      <c r="D38" s="27">
        <v>0</v>
      </c>
      <c r="E38" s="28">
        <v>0</v>
      </c>
      <c r="F38" s="28">
        <v>0</v>
      </c>
      <c r="G38" s="28">
        <v>0</v>
      </c>
      <c r="H38" s="28">
        <v>0</v>
      </c>
      <c r="I38" s="20" t="s">
        <v>5</v>
      </c>
      <c r="J38" s="57"/>
    </row>
    <row r="39" spans="1:10" ht="20.25" customHeight="1" x14ac:dyDescent="0.2">
      <c r="A39" s="21" t="s">
        <v>126</v>
      </c>
      <c r="B39" s="22" t="s">
        <v>6</v>
      </c>
      <c r="C39" s="27">
        <v>0</v>
      </c>
      <c r="D39" s="27">
        <v>0</v>
      </c>
      <c r="E39" s="28">
        <v>0</v>
      </c>
      <c r="F39" s="28">
        <v>0</v>
      </c>
      <c r="G39" s="28">
        <v>0</v>
      </c>
      <c r="H39" s="28">
        <v>0</v>
      </c>
      <c r="I39" s="20" t="s">
        <v>5</v>
      </c>
      <c r="J39" s="57"/>
    </row>
    <row r="40" spans="1:10" ht="16.5" customHeight="1" x14ac:dyDescent="0.2">
      <c r="A40" s="21" t="s">
        <v>127</v>
      </c>
      <c r="B40" s="22" t="s">
        <v>11</v>
      </c>
      <c r="C40" s="27">
        <v>0</v>
      </c>
      <c r="D40" s="27">
        <v>0</v>
      </c>
      <c r="E40" s="28">
        <v>0</v>
      </c>
      <c r="F40" s="28">
        <v>0</v>
      </c>
      <c r="G40" s="28">
        <v>0</v>
      </c>
      <c r="H40" s="28">
        <v>0</v>
      </c>
      <c r="I40" s="20" t="s">
        <v>5</v>
      </c>
      <c r="J40" s="57"/>
    </row>
    <row r="41" spans="1:10" ht="15" customHeight="1" x14ac:dyDescent="0.2">
      <c r="A41" s="21" t="s">
        <v>128</v>
      </c>
      <c r="B41" s="22" t="s">
        <v>12</v>
      </c>
      <c r="C41" s="27">
        <v>0</v>
      </c>
      <c r="D41" s="27">
        <v>0</v>
      </c>
      <c r="E41" s="28">
        <v>0</v>
      </c>
      <c r="F41" s="28">
        <v>0</v>
      </c>
      <c r="G41" s="28">
        <v>0</v>
      </c>
      <c r="H41" s="28">
        <v>0</v>
      </c>
      <c r="I41" s="20" t="s">
        <v>5</v>
      </c>
      <c r="J41" s="57"/>
    </row>
    <row r="42" spans="1:10" ht="16.5" customHeight="1" x14ac:dyDescent="0.2">
      <c r="A42" s="21" t="s">
        <v>129</v>
      </c>
      <c r="B42" s="22" t="s">
        <v>9</v>
      </c>
      <c r="C42" s="27">
        <v>0</v>
      </c>
      <c r="D42" s="27">
        <v>0</v>
      </c>
      <c r="E42" s="28">
        <v>0</v>
      </c>
      <c r="F42" s="28">
        <v>0</v>
      </c>
      <c r="G42" s="28">
        <v>0</v>
      </c>
      <c r="H42" s="28">
        <v>0</v>
      </c>
      <c r="I42" s="20" t="s">
        <v>5</v>
      </c>
      <c r="J42" s="57"/>
    </row>
    <row r="43" spans="1:10" ht="59.25" customHeight="1" x14ac:dyDescent="0.2">
      <c r="A43" s="74" t="s">
        <v>25</v>
      </c>
      <c r="B43" s="74" t="s">
        <v>24</v>
      </c>
      <c r="C43" s="118" t="s">
        <v>2</v>
      </c>
      <c r="D43" s="119"/>
      <c r="E43" s="119"/>
      <c r="F43" s="119"/>
      <c r="G43" s="119"/>
      <c r="H43" s="120"/>
      <c r="I43" s="76" t="s">
        <v>29</v>
      </c>
      <c r="J43" s="57"/>
    </row>
    <row r="44" spans="1:10" ht="43.5" customHeight="1" x14ac:dyDescent="0.2">
      <c r="A44" s="116"/>
      <c r="B44" s="117"/>
      <c r="C44" s="29" t="s">
        <v>3</v>
      </c>
      <c r="D44" s="15" t="s">
        <v>85</v>
      </c>
      <c r="E44" s="15" t="s">
        <v>86</v>
      </c>
      <c r="F44" s="15" t="s">
        <v>87</v>
      </c>
      <c r="G44" s="16" t="s">
        <v>88</v>
      </c>
      <c r="H44" s="16" t="s">
        <v>89</v>
      </c>
      <c r="I44" s="110"/>
      <c r="J44" s="57"/>
    </row>
    <row r="45" spans="1:10" x14ac:dyDescent="0.2">
      <c r="A45" s="15">
        <v>1</v>
      </c>
      <c r="B45" s="15">
        <v>2</v>
      </c>
      <c r="C45" s="14">
        <v>3</v>
      </c>
      <c r="D45" s="17">
        <v>4</v>
      </c>
      <c r="E45" s="18">
        <v>5</v>
      </c>
      <c r="F45" s="19">
        <v>6</v>
      </c>
      <c r="G45" s="18">
        <v>7</v>
      </c>
      <c r="H45" s="18">
        <v>8</v>
      </c>
      <c r="I45" s="20">
        <v>9</v>
      </c>
      <c r="J45" s="57"/>
    </row>
    <row r="46" spans="1:10" ht="24" customHeight="1" x14ac:dyDescent="0.2">
      <c r="A46" s="21" t="s">
        <v>130</v>
      </c>
      <c r="B46" s="22" t="s">
        <v>15</v>
      </c>
      <c r="C46" s="28">
        <f>C47+C48+C49+C50</f>
        <v>151339.27059999999</v>
      </c>
      <c r="D46" s="28">
        <f t="shared" ref="D46:E46" si="6">D47+D48+D49+D50</f>
        <v>57444.922789999997</v>
      </c>
      <c r="E46" s="28">
        <f t="shared" si="6"/>
        <v>70785.305640000006</v>
      </c>
      <c r="F46" s="28">
        <f>F47+F48+F49+E50</f>
        <v>2912.0441700000001</v>
      </c>
      <c r="G46" s="28">
        <f>G47+G48+G49+G50</f>
        <v>6000</v>
      </c>
      <c r="H46" s="28">
        <f>H47+H48+H49+H50</f>
        <v>14196.998</v>
      </c>
      <c r="I46" s="20" t="s">
        <v>5</v>
      </c>
      <c r="J46" s="57"/>
    </row>
    <row r="47" spans="1:10" ht="24" customHeight="1" x14ac:dyDescent="0.2">
      <c r="A47" s="21" t="s">
        <v>131</v>
      </c>
      <c r="B47" s="22" t="s">
        <v>6</v>
      </c>
      <c r="C47" s="27">
        <v>0</v>
      </c>
      <c r="D47" s="27">
        <v>0</v>
      </c>
      <c r="E47" s="28">
        <v>0</v>
      </c>
      <c r="F47" s="43">
        <v>0</v>
      </c>
      <c r="G47" s="28">
        <v>0</v>
      </c>
      <c r="H47" s="28">
        <v>0</v>
      </c>
      <c r="I47" s="20" t="s">
        <v>5</v>
      </c>
      <c r="J47" s="57"/>
    </row>
    <row r="48" spans="1:10" ht="24" customHeight="1" x14ac:dyDescent="0.2">
      <c r="A48" s="21" t="s">
        <v>132</v>
      </c>
      <c r="B48" s="22" t="s">
        <v>11</v>
      </c>
      <c r="C48" s="27">
        <f>D48+E48+F48+G48+H48</f>
        <v>0</v>
      </c>
      <c r="D48" s="27">
        <v>0</v>
      </c>
      <c r="E48" s="28">
        <v>0</v>
      </c>
      <c r="F48" s="28">
        <v>0</v>
      </c>
      <c r="G48" s="28">
        <v>0</v>
      </c>
      <c r="H48" s="28">
        <v>0</v>
      </c>
      <c r="I48" s="20" t="s">
        <v>5</v>
      </c>
      <c r="J48" s="57"/>
    </row>
    <row r="49" spans="1:10" ht="24" customHeight="1" x14ac:dyDescent="0.2">
      <c r="A49" s="21" t="s">
        <v>133</v>
      </c>
      <c r="B49" s="22" t="s">
        <v>12</v>
      </c>
      <c r="C49" s="27">
        <f>D49+E49+F49+G49+H49</f>
        <v>151339.27059999999</v>
      </c>
      <c r="D49" s="27">
        <f>D61+D55</f>
        <v>57444.922789999997</v>
      </c>
      <c r="E49" s="28">
        <f>E61+E55</f>
        <v>70785.305640000006</v>
      </c>
      <c r="F49" s="28">
        <f>F61+F55</f>
        <v>2912.0441700000001</v>
      </c>
      <c r="G49" s="28">
        <f>G61+G55</f>
        <v>6000</v>
      </c>
      <c r="H49" s="28">
        <f>H61+H55</f>
        <v>14196.998</v>
      </c>
      <c r="I49" s="20" t="s">
        <v>5</v>
      </c>
      <c r="J49" s="57"/>
    </row>
    <row r="50" spans="1:10" ht="24" customHeight="1" x14ac:dyDescent="0.2">
      <c r="A50" s="21" t="s">
        <v>134</v>
      </c>
      <c r="B50" s="34" t="s">
        <v>9</v>
      </c>
      <c r="C50" s="27">
        <v>0</v>
      </c>
      <c r="D50" s="27">
        <v>0</v>
      </c>
      <c r="E50" s="28">
        <v>0</v>
      </c>
      <c r="F50" s="28">
        <v>0</v>
      </c>
      <c r="G50" s="28">
        <v>0</v>
      </c>
      <c r="H50" s="28">
        <v>0</v>
      </c>
      <c r="I50" s="20" t="s">
        <v>5</v>
      </c>
      <c r="J50" s="57"/>
    </row>
    <row r="51" spans="1:10" ht="15.75" customHeight="1" x14ac:dyDescent="0.2">
      <c r="A51" s="92" t="s">
        <v>135</v>
      </c>
      <c r="B51" s="35" t="s">
        <v>16</v>
      </c>
      <c r="C51" s="94">
        <f t="shared" ref="C51" si="7">C53+C54+C55+C56</f>
        <v>138562.54381999999</v>
      </c>
      <c r="D51" s="94">
        <f>D53+D54+D55+D56</f>
        <v>50580.240180000001</v>
      </c>
      <c r="E51" s="94">
        <f>E53+E54+E55+E56</f>
        <v>69785.305640000006</v>
      </c>
      <c r="F51" s="104">
        <f t="shared" ref="F51:H51" si="8">F53+F54+F55+F56</f>
        <v>0</v>
      </c>
      <c r="G51" s="104">
        <f t="shared" si="8"/>
        <v>5000</v>
      </c>
      <c r="H51" s="104">
        <f t="shared" si="8"/>
        <v>13196.998</v>
      </c>
      <c r="I51" s="76">
        <v>4</v>
      </c>
      <c r="J51" s="57"/>
    </row>
    <row r="52" spans="1:10" ht="51.75" customHeight="1" x14ac:dyDescent="0.2">
      <c r="A52" s="92"/>
      <c r="B52" s="36" t="s">
        <v>157</v>
      </c>
      <c r="C52" s="94"/>
      <c r="D52" s="94"/>
      <c r="E52" s="94"/>
      <c r="F52" s="105"/>
      <c r="G52" s="105"/>
      <c r="H52" s="105"/>
      <c r="I52" s="110"/>
      <c r="J52" s="57"/>
    </row>
    <row r="53" spans="1:10" ht="22.5" customHeight="1" x14ac:dyDescent="0.2">
      <c r="A53" s="21" t="s">
        <v>136</v>
      </c>
      <c r="B53" s="22" t="s">
        <v>6</v>
      </c>
      <c r="C53" s="30">
        <f t="shared" ref="C53:C54" si="9">F53+D53+E53</f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110"/>
      <c r="J53" s="57"/>
    </row>
    <row r="54" spans="1:10" ht="20.25" customHeight="1" x14ac:dyDescent="0.2">
      <c r="A54" s="21" t="s">
        <v>137</v>
      </c>
      <c r="B54" s="22" t="s">
        <v>11</v>
      </c>
      <c r="C54" s="30">
        <f t="shared" si="9"/>
        <v>0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110"/>
      <c r="J54" s="57"/>
    </row>
    <row r="55" spans="1:10" ht="14.25" customHeight="1" x14ac:dyDescent="0.2">
      <c r="A55" s="21" t="s">
        <v>138</v>
      </c>
      <c r="B55" s="22" t="s">
        <v>8</v>
      </c>
      <c r="C55" s="30">
        <f>F55+D55+E55+G55+H55</f>
        <v>138562.54381999999</v>
      </c>
      <c r="D55" s="28">
        <v>50580.240180000001</v>
      </c>
      <c r="E55" s="28">
        <v>69785.305640000006</v>
      </c>
      <c r="F55" s="28">
        <v>0</v>
      </c>
      <c r="G55" s="28">
        <v>5000</v>
      </c>
      <c r="H55" s="28">
        <v>13196.998</v>
      </c>
      <c r="I55" s="111"/>
      <c r="J55" s="57"/>
    </row>
    <row r="56" spans="1:10" ht="20.25" customHeight="1" x14ac:dyDescent="0.2">
      <c r="A56" s="21" t="s">
        <v>139</v>
      </c>
      <c r="B56" s="22" t="s">
        <v>9</v>
      </c>
      <c r="C56" s="27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97"/>
      <c r="J56" s="57"/>
    </row>
    <row r="57" spans="1:10" ht="18" customHeight="1" x14ac:dyDescent="0.2">
      <c r="A57" s="92" t="s">
        <v>45</v>
      </c>
      <c r="B57" s="35" t="s">
        <v>18</v>
      </c>
      <c r="C57" s="94">
        <f t="shared" ref="C57" si="10">C59+C60+C61+C62</f>
        <v>12776.726780000001</v>
      </c>
      <c r="D57" s="94">
        <f>D59+D60+D61+D62</f>
        <v>6864.6826099999998</v>
      </c>
      <c r="E57" s="94">
        <f>E59+E60+E61+E62</f>
        <v>1000</v>
      </c>
      <c r="F57" s="94">
        <f>F59+F60+F61+F62</f>
        <v>2912.0441700000001</v>
      </c>
      <c r="G57" s="94">
        <f>G59+G60+G61+G62</f>
        <v>1000</v>
      </c>
      <c r="H57" s="94">
        <f t="shared" ref="H57" si="11">H59+H60+H61+H62</f>
        <v>1000</v>
      </c>
      <c r="I57" s="113">
        <v>8.9</v>
      </c>
      <c r="J57" s="57"/>
    </row>
    <row r="58" spans="1:10" ht="16.5" customHeight="1" x14ac:dyDescent="0.2">
      <c r="A58" s="92"/>
      <c r="B58" s="36" t="s">
        <v>158</v>
      </c>
      <c r="C58" s="94"/>
      <c r="D58" s="94"/>
      <c r="E58" s="94"/>
      <c r="F58" s="94"/>
      <c r="G58" s="94"/>
      <c r="H58" s="94"/>
      <c r="I58" s="75"/>
      <c r="J58" s="57"/>
    </row>
    <row r="59" spans="1:10" ht="20.25" customHeight="1" x14ac:dyDescent="0.2">
      <c r="A59" s="21" t="s">
        <v>46</v>
      </c>
      <c r="B59" s="22" t="s">
        <v>6</v>
      </c>
      <c r="C59" s="27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60"/>
      <c r="J59" s="57"/>
    </row>
    <row r="60" spans="1:10" ht="25.5" customHeight="1" x14ac:dyDescent="0.2">
      <c r="A60" s="21" t="s">
        <v>47</v>
      </c>
      <c r="B60" s="22" t="s">
        <v>11</v>
      </c>
      <c r="C60" s="27">
        <v>0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60"/>
      <c r="J60" s="57"/>
    </row>
    <row r="61" spans="1:10" ht="21.75" customHeight="1" x14ac:dyDescent="0.2">
      <c r="A61" s="21" t="s">
        <v>48</v>
      </c>
      <c r="B61" s="22" t="s">
        <v>8</v>
      </c>
      <c r="C61" s="30">
        <f>F61+D61+E61+G61+H61</f>
        <v>12776.726780000001</v>
      </c>
      <c r="D61" s="27">
        <v>6864.6826099999998</v>
      </c>
      <c r="E61" s="27">
        <v>1000</v>
      </c>
      <c r="F61" s="27">
        <v>2912.0441700000001</v>
      </c>
      <c r="G61" s="27">
        <v>1000</v>
      </c>
      <c r="H61" s="27">
        <v>1000</v>
      </c>
      <c r="I61" s="61"/>
      <c r="J61" s="57"/>
    </row>
    <row r="62" spans="1:10" ht="20.25" customHeight="1" x14ac:dyDescent="0.2">
      <c r="A62" s="21" t="s">
        <v>49</v>
      </c>
      <c r="B62" s="22" t="s">
        <v>9</v>
      </c>
      <c r="C62" s="27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61"/>
      <c r="J62" s="57"/>
    </row>
    <row r="63" spans="1:10" ht="27.75" customHeight="1" x14ac:dyDescent="0.2">
      <c r="A63" s="21" t="s">
        <v>50</v>
      </c>
      <c r="B63" s="101" t="s">
        <v>153</v>
      </c>
      <c r="C63" s="101"/>
      <c r="D63" s="101"/>
      <c r="E63" s="101"/>
      <c r="F63" s="101"/>
      <c r="G63" s="101"/>
      <c r="H63" s="101"/>
      <c r="I63" s="101"/>
      <c r="J63" s="57"/>
    </row>
    <row r="64" spans="1:10" ht="38.25" customHeight="1" x14ac:dyDescent="0.2">
      <c r="A64" s="21" t="s">
        <v>51</v>
      </c>
      <c r="B64" s="22" t="s">
        <v>27</v>
      </c>
      <c r="C64" s="24">
        <f>SUM(D64:H64)</f>
        <v>137757.72683</v>
      </c>
      <c r="D64" s="24">
        <f>D65+D66+D67+D68</f>
        <v>63092.162400000001</v>
      </c>
      <c r="E64" s="55">
        <f t="shared" ref="E64:H64" si="12">E65+E66+E67+E68</f>
        <v>33128.669130000002</v>
      </c>
      <c r="F64" s="24">
        <f t="shared" si="12"/>
        <v>14866.8953</v>
      </c>
      <c r="G64" s="24">
        <f t="shared" si="12"/>
        <v>13335</v>
      </c>
      <c r="H64" s="24">
        <f t="shared" si="12"/>
        <v>13335</v>
      </c>
      <c r="I64" s="20" t="s">
        <v>5</v>
      </c>
      <c r="J64" s="57"/>
    </row>
    <row r="65" spans="1:10" ht="23.25" customHeight="1" x14ac:dyDescent="0.2">
      <c r="A65" s="21" t="s">
        <v>52</v>
      </c>
      <c r="B65" s="22" t="s">
        <v>6</v>
      </c>
      <c r="C65" s="23">
        <v>0</v>
      </c>
      <c r="D65" s="23">
        <v>0</v>
      </c>
      <c r="E65" s="37">
        <v>0</v>
      </c>
      <c r="F65" s="37">
        <v>0</v>
      </c>
      <c r="G65" s="37">
        <v>0</v>
      </c>
      <c r="H65" s="37">
        <v>0</v>
      </c>
      <c r="I65" s="20" t="s">
        <v>5</v>
      </c>
      <c r="J65" s="57"/>
    </row>
    <row r="66" spans="1:10" ht="23.25" customHeight="1" x14ac:dyDescent="0.2">
      <c r="A66" s="21" t="s">
        <v>53</v>
      </c>
      <c r="B66" s="22" t="s">
        <v>17</v>
      </c>
      <c r="C66" s="24">
        <f>SUM(D66:G66)</f>
        <v>40400.593000000001</v>
      </c>
      <c r="D66" s="23">
        <f t="shared" ref="D66:H67" si="13">D76</f>
        <v>39312.692999999999</v>
      </c>
      <c r="E66" s="37">
        <f t="shared" si="13"/>
        <v>0</v>
      </c>
      <c r="F66" s="37">
        <f t="shared" si="13"/>
        <v>1087.9000000000001</v>
      </c>
      <c r="G66" s="37">
        <f t="shared" si="13"/>
        <v>0</v>
      </c>
      <c r="H66" s="37">
        <f t="shared" si="13"/>
        <v>0</v>
      </c>
      <c r="I66" s="20" t="s">
        <v>5</v>
      </c>
      <c r="J66" s="57"/>
    </row>
    <row r="67" spans="1:10" ht="23.25" customHeight="1" x14ac:dyDescent="0.2">
      <c r="A67" s="21" t="s">
        <v>54</v>
      </c>
      <c r="B67" s="22" t="s">
        <v>8</v>
      </c>
      <c r="C67" s="23">
        <f>SUM(D67:H67)</f>
        <v>97357.133829999992</v>
      </c>
      <c r="D67" s="23">
        <f>D77</f>
        <v>23779.469399999998</v>
      </c>
      <c r="E67" s="37">
        <f t="shared" si="13"/>
        <v>33128.669130000002</v>
      </c>
      <c r="F67" s="37">
        <f t="shared" si="13"/>
        <v>13778.9953</v>
      </c>
      <c r="G67" s="37">
        <f t="shared" si="13"/>
        <v>13335</v>
      </c>
      <c r="H67" s="37">
        <f t="shared" si="13"/>
        <v>13335</v>
      </c>
      <c r="I67" s="20" t="s">
        <v>5</v>
      </c>
      <c r="J67" s="57"/>
    </row>
    <row r="68" spans="1:10" ht="23.25" customHeight="1" x14ac:dyDescent="0.2">
      <c r="A68" s="21" t="s">
        <v>55</v>
      </c>
      <c r="B68" s="22" t="s">
        <v>9</v>
      </c>
      <c r="C68" s="23">
        <f>SUM(D68:H68)</f>
        <v>0</v>
      </c>
      <c r="D68" s="23">
        <v>0</v>
      </c>
      <c r="E68" s="37">
        <v>0</v>
      </c>
      <c r="F68" s="37">
        <v>0</v>
      </c>
      <c r="G68" s="37">
        <v>0</v>
      </c>
      <c r="H68" s="37">
        <v>0</v>
      </c>
      <c r="I68" s="20" t="s">
        <v>5</v>
      </c>
      <c r="J68" s="57"/>
    </row>
    <row r="69" spans="1:10" ht="19.5" customHeight="1" x14ac:dyDescent="0.2">
      <c r="A69" s="21" t="s">
        <v>56</v>
      </c>
      <c r="B69" s="22" t="s">
        <v>10</v>
      </c>
      <c r="C69" s="23">
        <f t="shared" ref="C69:C78" si="14">SUM(D69:H69)</f>
        <v>0</v>
      </c>
      <c r="D69" s="30">
        <v>0</v>
      </c>
      <c r="E69" s="31">
        <v>0</v>
      </c>
      <c r="F69" s="31">
        <v>0</v>
      </c>
      <c r="G69" s="31">
        <v>0</v>
      </c>
      <c r="H69" s="31">
        <v>0</v>
      </c>
      <c r="I69" s="20" t="s">
        <v>5</v>
      </c>
      <c r="J69" s="57"/>
    </row>
    <row r="70" spans="1:10" ht="23.25" customHeight="1" x14ac:dyDescent="0.2">
      <c r="A70" s="21" t="s">
        <v>57</v>
      </c>
      <c r="B70" s="22" t="s">
        <v>6</v>
      </c>
      <c r="C70" s="23">
        <f t="shared" si="14"/>
        <v>0</v>
      </c>
      <c r="D70" s="30">
        <v>0</v>
      </c>
      <c r="E70" s="31">
        <v>0</v>
      </c>
      <c r="F70" s="31">
        <v>0</v>
      </c>
      <c r="G70" s="31">
        <v>0</v>
      </c>
      <c r="H70" s="31">
        <v>0</v>
      </c>
      <c r="I70" s="20" t="s">
        <v>5</v>
      </c>
      <c r="J70" s="57"/>
    </row>
    <row r="71" spans="1:10" ht="23.25" customHeight="1" x14ac:dyDescent="0.2">
      <c r="A71" s="21" t="s">
        <v>58</v>
      </c>
      <c r="B71" s="22" t="s">
        <v>11</v>
      </c>
      <c r="C71" s="23">
        <f t="shared" si="14"/>
        <v>0</v>
      </c>
      <c r="D71" s="30">
        <v>0</v>
      </c>
      <c r="E71" s="31">
        <v>0</v>
      </c>
      <c r="F71" s="31">
        <v>0</v>
      </c>
      <c r="G71" s="31">
        <v>0</v>
      </c>
      <c r="H71" s="31">
        <v>0</v>
      </c>
      <c r="I71" s="20" t="s">
        <v>5</v>
      </c>
      <c r="J71" s="57"/>
    </row>
    <row r="72" spans="1:10" ht="23.25" customHeight="1" x14ac:dyDescent="0.2">
      <c r="A72" s="21" t="s">
        <v>59</v>
      </c>
      <c r="B72" s="22" t="s">
        <v>12</v>
      </c>
      <c r="C72" s="23">
        <f t="shared" si="14"/>
        <v>0</v>
      </c>
      <c r="D72" s="30">
        <v>0</v>
      </c>
      <c r="E72" s="31">
        <v>0</v>
      </c>
      <c r="F72" s="31">
        <v>0</v>
      </c>
      <c r="G72" s="31">
        <v>0</v>
      </c>
      <c r="H72" s="31">
        <v>0</v>
      </c>
      <c r="I72" s="20" t="s">
        <v>5</v>
      </c>
      <c r="J72" s="57"/>
    </row>
    <row r="73" spans="1:10" ht="23.25" customHeight="1" x14ac:dyDescent="0.2">
      <c r="A73" s="21" t="s">
        <v>60</v>
      </c>
      <c r="B73" s="22" t="s">
        <v>9</v>
      </c>
      <c r="C73" s="23">
        <f t="shared" si="14"/>
        <v>0</v>
      </c>
      <c r="D73" s="30">
        <v>0</v>
      </c>
      <c r="E73" s="31">
        <v>0</v>
      </c>
      <c r="F73" s="31">
        <v>0</v>
      </c>
      <c r="G73" s="31">
        <v>0</v>
      </c>
      <c r="H73" s="31">
        <v>0</v>
      </c>
      <c r="I73" s="20" t="s">
        <v>5</v>
      </c>
      <c r="J73" s="57"/>
    </row>
    <row r="74" spans="1:10" ht="27.75" customHeight="1" x14ac:dyDescent="0.2">
      <c r="A74" s="21" t="s">
        <v>61</v>
      </c>
      <c r="B74" s="22" t="s">
        <v>15</v>
      </c>
      <c r="C74" s="23">
        <f t="shared" si="14"/>
        <v>137757.72683</v>
      </c>
      <c r="D74" s="27">
        <f>D75+D76+D77+D78</f>
        <v>63092.162400000001</v>
      </c>
      <c r="E74" s="28">
        <f t="shared" ref="E74:H74" si="15">E75+E76+E77+E78</f>
        <v>33128.669130000002</v>
      </c>
      <c r="F74" s="28">
        <f t="shared" si="15"/>
        <v>14866.8953</v>
      </c>
      <c r="G74" s="28">
        <f t="shared" si="15"/>
        <v>13335</v>
      </c>
      <c r="H74" s="28">
        <f t="shared" si="15"/>
        <v>13335</v>
      </c>
      <c r="I74" s="20" t="s">
        <v>5</v>
      </c>
      <c r="J74" s="57"/>
    </row>
    <row r="75" spans="1:10" ht="24" customHeight="1" x14ac:dyDescent="0.2">
      <c r="A75" s="21" t="s">
        <v>62</v>
      </c>
      <c r="B75" s="22" t="s">
        <v>6</v>
      </c>
      <c r="C75" s="23">
        <f t="shared" si="14"/>
        <v>0</v>
      </c>
      <c r="D75" s="30">
        <v>0</v>
      </c>
      <c r="E75" s="31">
        <v>0</v>
      </c>
      <c r="F75" s="31">
        <v>0</v>
      </c>
      <c r="G75" s="31">
        <v>0</v>
      </c>
      <c r="H75" s="31">
        <v>0</v>
      </c>
      <c r="I75" s="20" t="s">
        <v>5</v>
      </c>
      <c r="J75" s="57"/>
    </row>
    <row r="76" spans="1:10" ht="24" customHeight="1" x14ac:dyDescent="0.2">
      <c r="A76" s="21" t="s">
        <v>63</v>
      </c>
      <c r="B76" s="22" t="s">
        <v>11</v>
      </c>
      <c r="C76" s="23">
        <f t="shared" si="14"/>
        <v>40400.593000000001</v>
      </c>
      <c r="D76" s="30">
        <f>D94+D100+D106+D112+D118+D124+D136</f>
        <v>39312.692999999999</v>
      </c>
      <c r="E76" s="30">
        <f>E94+E100+E106+E112+E118+E124</f>
        <v>0</v>
      </c>
      <c r="F76" s="30">
        <f>F94+F100+F106+F112+F118+F124</f>
        <v>1087.9000000000001</v>
      </c>
      <c r="G76" s="30">
        <f>G94+G100+G106+G112+G118+G124</f>
        <v>0</v>
      </c>
      <c r="H76" s="30">
        <f>H94+H100+H106+H112+H118+H124</f>
        <v>0</v>
      </c>
      <c r="I76" s="20" t="s">
        <v>5</v>
      </c>
      <c r="J76" s="57"/>
    </row>
    <row r="77" spans="1:10" ht="24" customHeight="1" x14ac:dyDescent="0.2">
      <c r="A77" s="38" t="s">
        <v>64</v>
      </c>
      <c r="B77" s="34" t="s">
        <v>12</v>
      </c>
      <c r="C77" s="23">
        <f t="shared" si="14"/>
        <v>97357.133829999992</v>
      </c>
      <c r="D77" s="39">
        <f>D95+D101+D107+D113+D119+D125+D83+D131+D89+D137</f>
        <v>23779.469399999998</v>
      </c>
      <c r="E77" s="39">
        <f>E95+E101+E107+E113+E119+E125+E83+E131+E89</f>
        <v>33128.669130000002</v>
      </c>
      <c r="F77" s="39">
        <f>F95+F101+F107+F113+F119+F125+F83+F131+F89+F143</f>
        <v>13778.9953</v>
      </c>
      <c r="G77" s="39">
        <f>G95+G101+G107+G113+G119+G125+G83+G131+G89</f>
        <v>13335</v>
      </c>
      <c r="H77" s="39">
        <f>H95+H101+H107+H113+H119+H125+H83+H131+H89</f>
        <v>13335</v>
      </c>
      <c r="I77" s="40" t="s">
        <v>5</v>
      </c>
      <c r="J77" s="57"/>
    </row>
    <row r="78" spans="1:10" ht="24" customHeight="1" x14ac:dyDescent="0.2">
      <c r="A78" s="21" t="s">
        <v>65</v>
      </c>
      <c r="B78" s="22" t="s">
        <v>9</v>
      </c>
      <c r="C78" s="23">
        <f t="shared" si="14"/>
        <v>0</v>
      </c>
      <c r="D78" s="27">
        <v>0</v>
      </c>
      <c r="E78" s="28">
        <v>0</v>
      </c>
      <c r="F78" s="28">
        <v>0</v>
      </c>
      <c r="G78" s="28">
        <v>0</v>
      </c>
      <c r="H78" s="28">
        <v>0</v>
      </c>
      <c r="I78" s="20" t="s">
        <v>5</v>
      </c>
      <c r="J78" s="57"/>
    </row>
    <row r="79" spans="1:10" x14ac:dyDescent="0.2">
      <c r="A79" s="74" t="s">
        <v>38</v>
      </c>
      <c r="B79" s="35" t="s">
        <v>19</v>
      </c>
      <c r="C79" s="102">
        <f t="shared" ref="C79" si="16">C81+C82+C83</f>
        <v>1250</v>
      </c>
      <c r="D79" s="99">
        <f>D81+D82+D83+D84</f>
        <v>250</v>
      </c>
      <c r="E79" s="99">
        <f>E81+E82+E83+E84</f>
        <v>250</v>
      </c>
      <c r="F79" s="99">
        <f>F83</f>
        <v>250</v>
      </c>
      <c r="G79" s="99">
        <f t="shared" ref="G79:H79" si="17">G83+G84+G92+G91</f>
        <v>250</v>
      </c>
      <c r="H79" s="99">
        <f t="shared" si="17"/>
        <v>250</v>
      </c>
      <c r="I79" s="76">
        <v>11</v>
      </c>
      <c r="J79" s="57"/>
    </row>
    <row r="80" spans="1:10" ht="112.5" customHeight="1" x14ac:dyDescent="0.2">
      <c r="A80" s="97"/>
      <c r="B80" s="36" t="s">
        <v>159</v>
      </c>
      <c r="C80" s="102"/>
      <c r="D80" s="100"/>
      <c r="E80" s="100"/>
      <c r="F80" s="100"/>
      <c r="G80" s="100"/>
      <c r="H80" s="100"/>
      <c r="I80" s="77"/>
      <c r="J80" s="57"/>
    </row>
    <row r="81" spans="1:11" ht="15" x14ac:dyDescent="0.2">
      <c r="A81" s="41" t="s">
        <v>66</v>
      </c>
      <c r="B81" s="22" t="s">
        <v>6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62"/>
      <c r="J81" s="57"/>
    </row>
    <row r="82" spans="1:11" ht="15" x14ac:dyDescent="0.2">
      <c r="A82" s="41" t="s">
        <v>67</v>
      </c>
      <c r="B82" s="22" t="s">
        <v>11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62"/>
      <c r="J82" s="57"/>
    </row>
    <row r="83" spans="1:11" ht="15" x14ac:dyDescent="0.2">
      <c r="A83" s="41" t="s">
        <v>68</v>
      </c>
      <c r="B83" s="34" t="s">
        <v>12</v>
      </c>
      <c r="C83" s="42">
        <f>D83+E83+F83+G83+H83</f>
        <v>1250</v>
      </c>
      <c r="D83" s="43">
        <v>250</v>
      </c>
      <c r="E83" s="43">
        <v>250</v>
      </c>
      <c r="F83" s="43">
        <v>250</v>
      </c>
      <c r="G83" s="43">
        <v>250</v>
      </c>
      <c r="H83" s="43">
        <v>250</v>
      </c>
      <c r="I83" s="62"/>
      <c r="J83" s="57"/>
    </row>
    <row r="84" spans="1:11" ht="15" x14ac:dyDescent="0.2">
      <c r="A84" s="41" t="s">
        <v>69</v>
      </c>
      <c r="B84" s="34" t="s">
        <v>9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62"/>
      <c r="J84" s="57"/>
    </row>
    <row r="85" spans="1:11" x14ac:dyDescent="0.2">
      <c r="A85" s="70" t="s">
        <v>39</v>
      </c>
      <c r="B85" s="35" t="s">
        <v>84</v>
      </c>
      <c r="C85" s="106">
        <f>C88+C89+C90</f>
        <v>1750</v>
      </c>
      <c r="D85" s="99">
        <f>D87+D88+D89+D90</f>
        <v>500</v>
      </c>
      <c r="E85" s="99">
        <f t="shared" ref="E85:H85" si="18">E87+E88+E89+E90</f>
        <v>250</v>
      </c>
      <c r="F85" s="99">
        <f t="shared" si="18"/>
        <v>0</v>
      </c>
      <c r="G85" s="99">
        <f t="shared" si="18"/>
        <v>500</v>
      </c>
      <c r="H85" s="99">
        <f t="shared" si="18"/>
        <v>500</v>
      </c>
      <c r="I85" s="114">
        <v>13</v>
      </c>
      <c r="J85" s="57"/>
    </row>
    <row r="86" spans="1:11" ht="71.25" x14ac:dyDescent="0.2">
      <c r="A86" s="71"/>
      <c r="B86" s="36" t="s">
        <v>160</v>
      </c>
      <c r="C86" s="107"/>
      <c r="D86" s="84"/>
      <c r="E86" s="84"/>
      <c r="F86" s="84"/>
      <c r="G86" s="84"/>
      <c r="H86" s="84"/>
      <c r="I86" s="77"/>
      <c r="J86" s="57"/>
    </row>
    <row r="87" spans="1:11" ht="15" x14ac:dyDescent="0.2">
      <c r="A87" s="21" t="s">
        <v>40</v>
      </c>
      <c r="B87" s="22" t="s">
        <v>6</v>
      </c>
      <c r="C87" s="53">
        <f t="shared" ref="C87:C88" si="19">D87+E87+F87+G87+H87</f>
        <v>0</v>
      </c>
      <c r="D87" s="50">
        <v>0</v>
      </c>
      <c r="E87" s="51">
        <v>0</v>
      </c>
      <c r="F87" s="51">
        <v>0</v>
      </c>
      <c r="G87" s="51">
        <v>0</v>
      </c>
      <c r="H87" s="51">
        <v>0</v>
      </c>
      <c r="I87" s="63"/>
      <c r="J87" s="57"/>
    </row>
    <row r="88" spans="1:11" ht="15" x14ac:dyDescent="0.2">
      <c r="A88" s="21" t="s">
        <v>70</v>
      </c>
      <c r="B88" s="22" t="s">
        <v>11</v>
      </c>
      <c r="C88" s="53">
        <f t="shared" si="19"/>
        <v>0</v>
      </c>
      <c r="D88" s="56">
        <v>0</v>
      </c>
      <c r="E88" s="56">
        <v>0</v>
      </c>
      <c r="F88" s="56">
        <v>0</v>
      </c>
      <c r="G88" s="56">
        <v>0</v>
      </c>
      <c r="H88" s="56">
        <v>0</v>
      </c>
      <c r="I88" s="63"/>
      <c r="J88" s="57"/>
    </row>
    <row r="89" spans="1:11" ht="15" x14ac:dyDescent="0.2">
      <c r="A89" s="21" t="s">
        <v>71</v>
      </c>
      <c r="B89" s="34" t="s">
        <v>12</v>
      </c>
      <c r="C89" s="53">
        <f>D89+E89+F89+G89+H89</f>
        <v>1750</v>
      </c>
      <c r="D89" s="56">
        <v>500</v>
      </c>
      <c r="E89" s="56">
        <v>250</v>
      </c>
      <c r="F89" s="56">
        <v>0</v>
      </c>
      <c r="G89" s="56">
        <v>500</v>
      </c>
      <c r="H89" s="56">
        <v>500</v>
      </c>
      <c r="I89" s="63"/>
      <c r="J89" s="57"/>
    </row>
    <row r="90" spans="1:11" ht="15" x14ac:dyDescent="0.2">
      <c r="A90" s="21" t="s">
        <v>72</v>
      </c>
      <c r="B90" s="34" t="s">
        <v>9</v>
      </c>
      <c r="C90" s="53">
        <f>D90+E90+F90+G90+H90</f>
        <v>0</v>
      </c>
      <c r="D90" s="52">
        <v>0</v>
      </c>
      <c r="E90" s="52">
        <v>0</v>
      </c>
      <c r="F90" s="52">
        <v>0</v>
      </c>
      <c r="G90" s="52">
        <v>0</v>
      </c>
      <c r="H90" s="52">
        <v>0</v>
      </c>
      <c r="I90" s="63"/>
      <c r="J90" s="57"/>
    </row>
    <row r="91" spans="1:11" ht="18.75" customHeight="1" x14ac:dyDescent="0.2">
      <c r="A91" s="92" t="s">
        <v>73</v>
      </c>
      <c r="B91" s="35" t="s">
        <v>20</v>
      </c>
      <c r="C91" s="112">
        <f>SUM(D91:H92)</f>
        <v>24438.75851</v>
      </c>
      <c r="D91" s="99">
        <f>D93+D94+D95+D96</f>
        <v>3970.9295000000002</v>
      </c>
      <c r="E91" s="99">
        <f>E93+E94+E96+E95</f>
        <v>16575.524010000001</v>
      </c>
      <c r="F91" s="99">
        <f>F93+F94+F96+F95</f>
        <v>3892.3049999999998</v>
      </c>
      <c r="G91" s="104">
        <f t="shared" ref="G91:H91" si="20">G93+G94+G96</f>
        <v>0</v>
      </c>
      <c r="H91" s="104">
        <f t="shared" si="20"/>
        <v>0</v>
      </c>
      <c r="I91" s="76" t="s">
        <v>155</v>
      </c>
      <c r="J91" s="57"/>
    </row>
    <row r="92" spans="1:11" ht="28.5" customHeight="1" x14ac:dyDescent="0.2">
      <c r="A92" s="92"/>
      <c r="B92" s="48" t="s">
        <v>161</v>
      </c>
      <c r="C92" s="87"/>
      <c r="D92" s="100"/>
      <c r="E92" s="103"/>
      <c r="F92" s="103"/>
      <c r="G92" s="105"/>
      <c r="H92" s="105"/>
      <c r="I92" s="77"/>
      <c r="J92" s="57"/>
      <c r="K92" s="98"/>
    </row>
    <row r="93" spans="1:11" ht="20.25" customHeight="1" x14ac:dyDescent="0.2">
      <c r="A93" s="21" t="s">
        <v>41</v>
      </c>
      <c r="B93" s="22" t="s">
        <v>6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62"/>
      <c r="J93" s="57"/>
      <c r="K93" s="98"/>
    </row>
    <row r="94" spans="1:11" ht="21" customHeight="1" x14ac:dyDescent="0.2">
      <c r="A94" s="21" t="s">
        <v>74</v>
      </c>
      <c r="B94" s="22" t="s">
        <v>11</v>
      </c>
      <c r="C94" s="53">
        <f>D94+E94+F94+G94+H94</f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62"/>
      <c r="J94" s="57"/>
    </row>
    <row r="95" spans="1:11" ht="18" customHeight="1" x14ac:dyDescent="0.2">
      <c r="A95" s="21" t="s">
        <v>75</v>
      </c>
      <c r="B95" s="34" t="s">
        <v>12</v>
      </c>
      <c r="C95" s="59">
        <f>D95+E95+F95+G95+H95</f>
        <v>25638.75851</v>
      </c>
      <c r="D95" s="43">
        <v>3970.9295000000002</v>
      </c>
      <c r="E95" s="43">
        <v>16575.524010000001</v>
      </c>
      <c r="F95" s="43">
        <v>3892.3049999999998</v>
      </c>
      <c r="G95" s="43">
        <v>600</v>
      </c>
      <c r="H95" s="43">
        <v>600</v>
      </c>
      <c r="I95" s="62"/>
      <c r="J95" s="57"/>
    </row>
    <row r="96" spans="1:11" ht="19.5" customHeight="1" x14ac:dyDescent="0.2">
      <c r="A96" s="21" t="s">
        <v>76</v>
      </c>
      <c r="B96" s="34" t="s">
        <v>9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62"/>
      <c r="J96" s="57"/>
    </row>
    <row r="97" spans="1:10" ht="18" customHeight="1" x14ac:dyDescent="0.2">
      <c r="A97" s="70" t="s">
        <v>77</v>
      </c>
      <c r="B97" s="35" t="s">
        <v>21</v>
      </c>
      <c r="C97" s="102">
        <f t="shared" ref="C97:F97" si="21">C99+C100+C101</f>
        <v>32884.32602</v>
      </c>
      <c r="D97" s="102">
        <f t="shared" si="21"/>
        <v>8530.5815299999995</v>
      </c>
      <c r="E97" s="102">
        <f t="shared" si="21"/>
        <v>7180.8341899999996</v>
      </c>
      <c r="F97" s="102">
        <f t="shared" si="21"/>
        <v>4172.9102999999996</v>
      </c>
      <c r="G97" s="102">
        <f t="shared" ref="G97:H97" si="22">G99+G100+G101</f>
        <v>6500</v>
      </c>
      <c r="H97" s="102">
        <f t="shared" si="22"/>
        <v>6500</v>
      </c>
      <c r="I97" s="76">
        <v>13</v>
      </c>
      <c r="J97" s="57"/>
    </row>
    <row r="98" spans="1:10" ht="27.75" customHeight="1" x14ac:dyDescent="0.2">
      <c r="A98" s="71"/>
      <c r="B98" s="36" t="s">
        <v>162</v>
      </c>
      <c r="C98" s="102"/>
      <c r="D98" s="102"/>
      <c r="E98" s="102"/>
      <c r="F98" s="102"/>
      <c r="G98" s="102"/>
      <c r="H98" s="102"/>
      <c r="I98" s="77"/>
      <c r="J98" s="57"/>
    </row>
    <row r="99" spans="1:10" ht="17.25" customHeight="1" x14ac:dyDescent="0.2">
      <c r="A99" s="21" t="s">
        <v>42</v>
      </c>
      <c r="B99" s="22" t="s">
        <v>6</v>
      </c>
      <c r="C99" s="44">
        <v>0</v>
      </c>
      <c r="D99" s="44">
        <v>0</v>
      </c>
      <c r="E99" s="45">
        <v>0</v>
      </c>
      <c r="F99" s="45">
        <v>0</v>
      </c>
      <c r="G99" s="45">
        <v>0</v>
      </c>
      <c r="H99" s="45">
        <v>0</v>
      </c>
      <c r="I99" s="58"/>
      <c r="J99" s="57"/>
    </row>
    <row r="100" spans="1:10" ht="19.5" customHeight="1" x14ac:dyDescent="0.2">
      <c r="A100" s="21" t="s">
        <v>78</v>
      </c>
      <c r="B100" s="22" t="s">
        <v>11</v>
      </c>
      <c r="C100" s="44">
        <v>0</v>
      </c>
      <c r="D100" s="44">
        <v>0</v>
      </c>
      <c r="E100" s="45">
        <v>0</v>
      </c>
      <c r="F100" s="45">
        <v>0</v>
      </c>
      <c r="G100" s="45">
        <v>0</v>
      </c>
      <c r="H100" s="45">
        <v>0</v>
      </c>
      <c r="I100" s="58"/>
      <c r="J100" s="57"/>
    </row>
    <row r="101" spans="1:10" ht="18" customHeight="1" x14ac:dyDescent="0.2">
      <c r="A101" s="21" t="s">
        <v>79</v>
      </c>
      <c r="B101" s="34" t="s">
        <v>12</v>
      </c>
      <c r="C101" s="42">
        <f>D101+E101+F101+G101+H101</f>
        <v>32884.32602</v>
      </c>
      <c r="D101" s="66">
        <v>8530.5815299999995</v>
      </c>
      <c r="E101" s="67">
        <v>7180.8341899999996</v>
      </c>
      <c r="F101" s="67">
        <v>4172.9102999999996</v>
      </c>
      <c r="G101" s="67">
        <v>6500</v>
      </c>
      <c r="H101" s="67">
        <v>6500</v>
      </c>
      <c r="I101" s="58"/>
      <c r="J101" s="57"/>
    </row>
    <row r="102" spans="1:10" ht="18" customHeight="1" x14ac:dyDescent="0.2">
      <c r="A102" s="33" t="s">
        <v>80</v>
      </c>
      <c r="B102" s="34" t="s">
        <v>9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62"/>
      <c r="J102" s="57"/>
    </row>
    <row r="103" spans="1:10" ht="15.75" customHeight="1" x14ac:dyDescent="0.2">
      <c r="A103" s="70" t="s">
        <v>81</v>
      </c>
      <c r="B103" s="35" t="s">
        <v>22</v>
      </c>
      <c r="C103" s="85">
        <f>SUM(D103:H104)</f>
        <v>1208.7800000000002</v>
      </c>
      <c r="D103" s="96">
        <f t="shared" ref="D103:F103" si="23">D105+D106+D107</f>
        <v>0</v>
      </c>
      <c r="E103" s="95">
        <f t="shared" si="23"/>
        <v>0</v>
      </c>
      <c r="F103" s="95">
        <f t="shared" si="23"/>
        <v>1208.7800000000002</v>
      </c>
      <c r="G103" s="94">
        <f>G105+G106+G107</f>
        <v>0</v>
      </c>
      <c r="H103" s="94">
        <f>H105+H106+H107</f>
        <v>0</v>
      </c>
      <c r="I103" s="76">
        <v>11.13</v>
      </c>
      <c r="J103" s="57"/>
    </row>
    <row r="104" spans="1:10" ht="31.5" customHeight="1" x14ac:dyDescent="0.2">
      <c r="A104" s="71"/>
      <c r="B104" s="36" t="s">
        <v>170</v>
      </c>
      <c r="C104" s="85"/>
      <c r="D104" s="96"/>
      <c r="E104" s="95"/>
      <c r="F104" s="95"/>
      <c r="G104" s="94"/>
      <c r="H104" s="94"/>
      <c r="I104" s="77"/>
      <c r="J104" s="57"/>
    </row>
    <row r="105" spans="1:10" ht="18.75" customHeight="1" x14ac:dyDescent="0.2">
      <c r="A105" s="38" t="s">
        <v>82</v>
      </c>
      <c r="B105" s="22" t="s">
        <v>6</v>
      </c>
      <c r="C105" s="27">
        <v>0</v>
      </c>
      <c r="D105" s="27">
        <v>0</v>
      </c>
      <c r="E105" s="28">
        <v>0</v>
      </c>
      <c r="F105" s="28">
        <v>0</v>
      </c>
      <c r="G105" s="28">
        <v>0</v>
      </c>
      <c r="H105" s="28">
        <v>0</v>
      </c>
      <c r="I105" s="58"/>
      <c r="J105" s="57"/>
    </row>
    <row r="106" spans="1:10" ht="19.5" customHeight="1" x14ac:dyDescent="0.2">
      <c r="A106" s="49" t="s">
        <v>83</v>
      </c>
      <c r="B106" s="22" t="s">
        <v>11</v>
      </c>
      <c r="C106" s="27">
        <f>SUM(D106:H106)</f>
        <v>1087.9000000000001</v>
      </c>
      <c r="D106" s="30">
        <v>0</v>
      </c>
      <c r="E106" s="28">
        <v>0</v>
      </c>
      <c r="F106" s="43">
        <v>1087.9000000000001</v>
      </c>
      <c r="G106" s="28">
        <v>0</v>
      </c>
      <c r="H106" s="28">
        <v>0</v>
      </c>
      <c r="I106" s="58"/>
      <c r="J106" s="57"/>
    </row>
    <row r="107" spans="1:10" ht="18" customHeight="1" x14ac:dyDescent="0.2">
      <c r="A107" s="49" t="s">
        <v>141</v>
      </c>
      <c r="B107" s="34" t="s">
        <v>12</v>
      </c>
      <c r="C107" s="30">
        <f>SUM(D107:H107)</f>
        <v>120.88</v>
      </c>
      <c r="D107" s="30">
        <v>0</v>
      </c>
      <c r="E107" s="46">
        <v>0</v>
      </c>
      <c r="F107" s="46">
        <v>120.88</v>
      </c>
      <c r="G107" s="43">
        <v>0</v>
      </c>
      <c r="H107" s="43">
        <v>0</v>
      </c>
      <c r="I107" s="58"/>
      <c r="J107" s="57"/>
    </row>
    <row r="108" spans="1:10" ht="18.75" customHeight="1" x14ac:dyDescent="0.2">
      <c r="A108" s="68" t="s">
        <v>142</v>
      </c>
      <c r="B108" s="34" t="s">
        <v>9</v>
      </c>
      <c r="C108" s="27">
        <v>0</v>
      </c>
      <c r="D108" s="27">
        <v>0</v>
      </c>
      <c r="E108" s="27">
        <v>0</v>
      </c>
      <c r="F108" s="27">
        <v>0</v>
      </c>
      <c r="G108" s="27">
        <v>0</v>
      </c>
      <c r="H108" s="27">
        <v>0</v>
      </c>
      <c r="I108" s="62"/>
      <c r="J108" s="57"/>
    </row>
    <row r="109" spans="1:10" ht="15.75" customHeight="1" x14ac:dyDescent="0.2">
      <c r="A109" s="72" t="s">
        <v>143</v>
      </c>
      <c r="B109" s="35" t="s">
        <v>23</v>
      </c>
      <c r="C109" s="85">
        <f>SUM(D109:H110)</f>
        <v>0</v>
      </c>
      <c r="D109" s="96">
        <f>D111+D112+D113</f>
        <v>0</v>
      </c>
      <c r="E109" s="95">
        <f>E111+E112+E113</f>
        <v>0</v>
      </c>
      <c r="F109" s="95">
        <f>F111+F112+F113</f>
        <v>0</v>
      </c>
      <c r="G109" s="95">
        <f>G111+G112+G113</f>
        <v>0</v>
      </c>
      <c r="H109" s="95">
        <f>H111+H112+H113</f>
        <v>0</v>
      </c>
      <c r="I109" s="76">
        <v>8.1300000000000008</v>
      </c>
      <c r="J109" s="57"/>
    </row>
    <row r="110" spans="1:10" ht="44.25" customHeight="1" x14ac:dyDescent="0.2">
      <c r="A110" s="73"/>
      <c r="B110" s="36" t="s">
        <v>163</v>
      </c>
      <c r="C110" s="85"/>
      <c r="D110" s="96"/>
      <c r="E110" s="95"/>
      <c r="F110" s="95"/>
      <c r="G110" s="95"/>
      <c r="H110" s="95"/>
      <c r="I110" s="77"/>
      <c r="J110" s="57"/>
    </row>
    <row r="111" spans="1:10" ht="18" customHeight="1" x14ac:dyDescent="0.2">
      <c r="A111" s="69" t="s">
        <v>144</v>
      </c>
      <c r="B111" s="22" t="s">
        <v>6</v>
      </c>
      <c r="C111" s="27">
        <v>0</v>
      </c>
      <c r="D111" s="27">
        <v>0</v>
      </c>
      <c r="E111" s="28">
        <v>0</v>
      </c>
      <c r="F111" s="28">
        <v>0</v>
      </c>
      <c r="G111" s="28">
        <v>0</v>
      </c>
      <c r="H111" s="47">
        <v>0</v>
      </c>
      <c r="I111" s="58"/>
      <c r="J111" s="57"/>
    </row>
    <row r="112" spans="1:10" ht="20.25" customHeight="1" x14ac:dyDescent="0.2">
      <c r="A112" s="49" t="s">
        <v>145</v>
      </c>
      <c r="B112" s="22" t="s">
        <v>11</v>
      </c>
      <c r="C112" s="30">
        <f>SUM(D112:H112)</f>
        <v>0</v>
      </c>
      <c r="D112" s="30">
        <v>0</v>
      </c>
      <c r="E112" s="31">
        <v>0</v>
      </c>
      <c r="F112" s="46">
        <v>0</v>
      </c>
      <c r="G112" s="28">
        <v>0</v>
      </c>
      <c r="H112" s="28">
        <v>0</v>
      </c>
      <c r="I112" s="62"/>
      <c r="J112" s="57"/>
    </row>
    <row r="113" spans="1:10" ht="17.25" customHeight="1" x14ac:dyDescent="0.2">
      <c r="A113" s="68" t="s">
        <v>90</v>
      </c>
      <c r="B113" s="34" t="s">
        <v>12</v>
      </c>
      <c r="C113" s="30">
        <f>SUM(D113:H113)</f>
        <v>0</v>
      </c>
      <c r="D113" s="30">
        <v>0</v>
      </c>
      <c r="E113" s="46">
        <v>0</v>
      </c>
      <c r="F113" s="46">
        <v>0</v>
      </c>
      <c r="G113" s="43">
        <v>0</v>
      </c>
      <c r="H113" s="43">
        <v>0</v>
      </c>
      <c r="I113" s="62"/>
      <c r="J113" s="57"/>
    </row>
    <row r="114" spans="1:10" ht="15.75" customHeight="1" x14ac:dyDescent="0.2">
      <c r="A114" s="49" t="s">
        <v>91</v>
      </c>
      <c r="B114" s="34" t="s">
        <v>9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0</v>
      </c>
      <c r="I114" s="62"/>
      <c r="J114" s="57"/>
    </row>
    <row r="115" spans="1:10" ht="16.5" customHeight="1" x14ac:dyDescent="0.2">
      <c r="A115" s="74" t="s">
        <v>92</v>
      </c>
      <c r="B115" s="35" t="s">
        <v>149</v>
      </c>
      <c r="C115" s="85">
        <f>SUM(D115:H116)</f>
        <v>0</v>
      </c>
      <c r="D115" s="86">
        <f t="shared" ref="D115:G115" si="24">D117+D118+D119</f>
        <v>0</v>
      </c>
      <c r="E115" s="88">
        <f t="shared" si="24"/>
        <v>0</v>
      </c>
      <c r="F115" s="90">
        <f t="shared" si="24"/>
        <v>0</v>
      </c>
      <c r="G115" s="91">
        <f t="shared" si="24"/>
        <v>0</v>
      </c>
      <c r="H115" s="91">
        <f t="shared" ref="H115" si="25">H117+H118+H119</f>
        <v>0</v>
      </c>
      <c r="I115" s="78" t="s">
        <v>156</v>
      </c>
      <c r="J115" s="57"/>
    </row>
    <row r="116" spans="1:10" ht="29.25" customHeight="1" x14ac:dyDescent="0.2">
      <c r="A116" s="75"/>
      <c r="B116" s="36" t="s">
        <v>164</v>
      </c>
      <c r="C116" s="85"/>
      <c r="D116" s="87"/>
      <c r="E116" s="89"/>
      <c r="F116" s="90"/>
      <c r="G116" s="91"/>
      <c r="H116" s="91"/>
      <c r="I116" s="79"/>
      <c r="J116" s="57"/>
    </row>
    <row r="117" spans="1:10" ht="18.75" customHeight="1" x14ac:dyDescent="0.2">
      <c r="A117" s="21" t="s">
        <v>93</v>
      </c>
      <c r="B117" s="22" t="s">
        <v>6</v>
      </c>
      <c r="C117" s="30">
        <v>0</v>
      </c>
      <c r="D117" s="30">
        <v>0</v>
      </c>
      <c r="E117" s="46">
        <v>0</v>
      </c>
      <c r="F117" s="46">
        <v>0</v>
      </c>
      <c r="G117" s="46">
        <v>0</v>
      </c>
      <c r="H117" s="46">
        <v>0</v>
      </c>
      <c r="I117" s="64"/>
      <c r="J117" s="57"/>
    </row>
    <row r="118" spans="1:10" ht="18" customHeight="1" x14ac:dyDescent="0.2">
      <c r="A118" s="69" t="s">
        <v>94</v>
      </c>
      <c r="B118" s="22" t="s">
        <v>11</v>
      </c>
      <c r="C118" s="30">
        <v>0</v>
      </c>
      <c r="D118" s="30">
        <v>0</v>
      </c>
      <c r="E118" s="46">
        <v>0</v>
      </c>
      <c r="F118" s="46">
        <v>0</v>
      </c>
      <c r="G118" s="43">
        <v>0</v>
      </c>
      <c r="H118" s="43">
        <v>0</v>
      </c>
      <c r="I118" s="64"/>
      <c r="J118" s="57"/>
    </row>
    <row r="119" spans="1:10" ht="20.25" customHeight="1" x14ac:dyDescent="0.2">
      <c r="A119" s="68" t="s">
        <v>95</v>
      </c>
      <c r="B119" s="34" t="s">
        <v>12</v>
      </c>
      <c r="C119" s="30">
        <f>SUM(D119:H119)</f>
        <v>0</v>
      </c>
      <c r="D119" s="30">
        <v>0</v>
      </c>
      <c r="E119" s="46">
        <v>0</v>
      </c>
      <c r="F119" s="46">
        <v>0</v>
      </c>
      <c r="G119" s="43">
        <v>0</v>
      </c>
      <c r="H119" s="43">
        <v>0</v>
      </c>
      <c r="I119" s="64"/>
      <c r="J119" s="57"/>
    </row>
    <row r="120" spans="1:10" ht="18.75" customHeight="1" x14ac:dyDescent="0.2">
      <c r="A120" s="49" t="s">
        <v>96</v>
      </c>
      <c r="B120" s="34" t="s">
        <v>9</v>
      </c>
      <c r="C120" s="27">
        <v>0</v>
      </c>
      <c r="D120" s="27">
        <v>0</v>
      </c>
      <c r="E120" s="43">
        <v>0</v>
      </c>
      <c r="F120" s="43">
        <v>0</v>
      </c>
      <c r="G120" s="43">
        <v>0</v>
      </c>
      <c r="H120" s="43">
        <v>0</v>
      </c>
      <c r="I120" s="65"/>
      <c r="J120" s="57"/>
    </row>
    <row r="121" spans="1:10" ht="19.5" customHeight="1" x14ac:dyDescent="0.2">
      <c r="A121" s="92" t="s">
        <v>97</v>
      </c>
      <c r="B121" s="35" t="s">
        <v>99</v>
      </c>
      <c r="C121" s="93">
        <f>SUM(D121:H122)</f>
        <v>25541.1803</v>
      </c>
      <c r="D121" s="94">
        <f>D123+D124+D126+D125</f>
        <v>3936.8693699999999</v>
      </c>
      <c r="E121" s="94">
        <f>E123+E124+E126+E125</f>
        <v>6455.3109299999996</v>
      </c>
      <c r="F121" s="94">
        <f>F123+F124+F126+F125</f>
        <v>4179</v>
      </c>
      <c r="G121" s="94">
        <f t="shared" ref="G121:H121" si="26">G123+G124+G126+G125</f>
        <v>5485</v>
      </c>
      <c r="H121" s="94">
        <f t="shared" si="26"/>
        <v>5485</v>
      </c>
      <c r="I121" s="80" t="s">
        <v>156</v>
      </c>
      <c r="J121" s="57"/>
    </row>
    <row r="122" spans="1:10" ht="43.5" customHeight="1" x14ac:dyDescent="0.2">
      <c r="A122" s="92"/>
      <c r="B122" s="36" t="s">
        <v>165</v>
      </c>
      <c r="C122" s="93"/>
      <c r="D122" s="94"/>
      <c r="E122" s="94"/>
      <c r="F122" s="94"/>
      <c r="G122" s="94"/>
      <c r="H122" s="94"/>
      <c r="I122" s="77"/>
      <c r="J122" s="57"/>
    </row>
    <row r="123" spans="1:10" ht="16.5" customHeight="1" x14ac:dyDescent="0.2">
      <c r="A123" s="21" t="s">
        <v>98</v>
      </c>
      <c r="B123" s="22" t="s">
        <v>6</v>
      </c>
      <c r="C123" s="27">
        <v>0</v>
      </c>
      <c r="D123" s="27">
        <v>0</v>
      </c>
      <c r="E123" s="28">
        <v>0</v>
      </c>
      <c r="F123" s="28">
        <v>0</v>
      </c>
      <c r="G123" s="28">
        <v>0</v>
      </c>
      <c r="H123" s="28">
        <v>0</v>
      </c>
      <c r="I123" s="64"/>
      <c r="J123" s="57"/>
    </row>
    <row r="124" spans="1:10" ht="16.5" customHeight="1" x14ac:dyDescent="0.2">
      <c r="A124" s="21" t="s">
        <v>100</v>
      </c>
      <c r="B124" s="22" t="s">
        <v>11</v>
      </c>
      <c r="C124" s="27">
        <v>0</v>
      </c>
      <c r="D124" s="27">
        <v>0</v>
      </c>
      <c r="E124" s="28">
        <v>0</v>
      </c>
      <c r="F124" s="28">
        <v>0</v>
      </c>
      <c r="G124" s="28">
        <v>0</v>
      </c>
      <c r="H124" s="28">
        <v>0</v>
      </c>
      <c r="I124" s="64"/>
      <c r="J124" s="57"/>
    </row>
    <row r="125" spans="1:10" ht="16.5" customHeight="1" x14ac:dyDescent="0.2">
      <c r="A125" s="21" t="s">
        <v>101</v>
      </c>
      <c r="B125" s="22" t="s">
        <v>12</v>
      </c>
      <c r="C125" s="27">
        <f>SUM(D125:H125)</f>
        <v>25541.1803</v>
      </c>
      <c r="D125" s="43">
        <v>3936.8693699999999</v>
      </c>
      <c r="E125" s="43">
        <v>6455.3109299999996</v>
      </c>
      <c r="F125" s="43">
        <v>4179</v>
      </c>
      <c r="G125" s="43">
        <v>5485</v>
      </c>
      <c r="H125" s="43">
        <v>5485</v>
      </c>
      <c r="I125" s="64"/>
      <c r="J125" s="57"/>
    </row>
    <row r="126" spans="1:10" ht="20.25" customHeight="1" x14ac:dyDescent="0.2">
      <c r="A126" s="21" t="s">
        <v>102</v>
      </c>
      <c r="B126" s="22" t="s">
        <v>9</v>
      </c>
      <c r="C126" s="27">
        <v>0</v>
      </c>
      <c r="D126" s="43">
        <v>0</v>
      </c>
      <c r="E126" s="43">
        <v>0</v>
      </c>
      <c r="F126" s="43">
        <v>0</v>
      </c>
      <c r="G126" s="43">
        <v>0</v>
      </c>
      <c r="H126" s="43">
        <v>0</v>
      </c>
      <c r="I126" s="65"/>
      <c r="J126" s="57"/>
    </row>
    <row r="127" spans="1:10" ht="15" customHeight="1" x14ac:dyDescent="0.2">
      <c r="A127" s="70" t="s">
        <v>103</v>
      </c>
      <c r="B127" s="35" t="s">
        <v>105</v>
      </c>
      <c r="C127" s="83">
        <f>SUM(D127:H128)</f>
        <v>8611</v>
      </c>
      <c r="D127" s="81">
        <f>D129+D130+D144+D131</f>
        <v>6194</v>
      </c>
      <c r="E127" s="81">
        <f>E129+E130+E144+E131</f>
        <v>2417</v>
      </c>
      <c r="F127" s="81">
        <f>F129+F130+F144+F131</f>
        <v>0</v>
      </c>
      <c r="G127" s="81">
        <f t="shared" ref="G127:H127" si="27">G129+G130+G144+G131</f>
        <v>0</v>
      </c>
      <c r="H127" s="81">
        <f t="shared" si="27"/>
        <v>0</v>
      </c>
      <c r="I127" s="76" t="s">
        <v>156</v>
      </c>
      <c r="J127" s="57"/>
    </row>
    <row r="128" spans="1:10" ht="49.5" customHeight="1" x14ac:dyDescent="0.2">
      <c r="A128" s="71"/>
      <c r="B128" s="36" t="s">
        <v>167</v>
      </c>
      <c r="C128" s="84"/>
      <c r="D128" s="82"/>
      <c r="E128" s="82"/>
      <c r="F128" s="82"/>
      <c r="G128" s="82"/>
      <c r="H128" s="82"/>
      <c r="I128" s="75"/>
      <c r="J128" s="57"/>
    </row>
    <row r="129" spans="1:10" ht="17.25" customHeight="1" x14ac:dyDescent="0.2">
      <c r="A129" s="21" t="s">
        <v>104</v>
      </c>
      <c r="B129" s="22" t="s">
        <v>6</v>
      </c>
      <c r="C129" s="27">
        <v>0</v>
      </c>
      <c r="D129" s="43">
        <v>0</v>
      </c>
      <c r="E129" s="43">
        <v>0</v>
      </c>
      <c r="F129" s="43">
        <v>0</v>
      </c>
      <c r="G129" s="43">
        <v>0</v>
      </c>
      <c r="H129" s="43">
        <v>0</v>
      </c>
      <c r="I129" s="54"/>
      <c r="J129" s="57"/>
    </row>
    <row r="130" spans="1:10" ht="17.25" customHeight="1" x14ac:dyDescent="0.2">
      <c r="A130" s="21" t="s">
        <v>146</v>
      </c>
      <c r="B130" s="22" t="s">
        <v>11</v>
      </c>
      <c r="C130" s="27">
        <v>0</v>
      </c>
      <c r="D130" s="43">
        <v>0</v>
      </c>
      <c r="E130" s="43">
        <v>0</v>
      </c>
      <c r="F130" s="43">
        <v>0</v>
      </c>
      <c r="G130" s="43">
        <v>0</v>
      </c>
      <c r="H130" s="43">
        <v>0</v>
      </c>
      <c r="I130" s="54"/>
      <c r="J130" s="57"/>
    </row>
    <row r="131" spans="1:10" ht="18" customHeight="1" x14ac:dyDescent="0.2">
      <c r="A131" s="21" t="s">
        <v>147</v>
      </c>
      <c r="B131" s="22" t="s">
        <v>12</v>
      </c>
      <c r="C131" s="27">
        <f>SUM(D131:H131)</f>
        <v>8611</v>
      </c>
      <c r="D131" s="43">
        <v>6194</v>
      </c>
      <c r="E131" s="43">
        <v>2417</v>
      </c>
      <c r="F131" s="43">
        <v>0</v>
      </c>
      <c r="G131" s="43">
        <v>0</v>
      </c>
      <c r="H131" s="43">
        <v>0</v>
      </c>
      <c r="I131" s="54"/>
      <c r="J131" s="57"/>
    </row>
    <row r="132" spans="1:10" ht="18" customHeight="1" x14ac:dyDescent="0.2">
      <c r="A132" s="21" t="s">
        <v>148</v>
      </c>
      <c r="B132" s="22" t="s">
        <v>9</v>
      </c>
      <c r="C132" s="27">
        <v>0</v>
      </c>
      <c r="D132" s="27">
        <v>0</v>
      </c>
      <c r="E132" s="27">
        <v>0</v>
      </c>
      <c r="F132" s="27">
        <v>0</v>
      </c>
      <c r="G132" s="27">
        <v>0</v>
      </c>
      <c r="H132" s="27">
        <v>0</v>
      </c>
      <c r="I132" s="58"/>
      <c r="J132" s="57"/>
    </row>
    <row r="133" spans="1:10" ht="17.25" customHeight="1" x14ac:dyDescent="0.2">
      <c r="A133" s="70">
        <v>112</v>
      </c>
      <c r="B133" s="35" t="s">
        <v>154</v>
      </c>
      <c r="C133" s="83">
        <f>SUM(D133:H134)</f>
        <v>39709.781999999999</v>
      </c>
      <c r="D133" s="81">
        <f>D135+D136+D150+D137</f>
        <v>39709.781999999999</v>
      </c>
      <c r="E133" s="81">
        <f>E135+E136+E150+E137</f>
        <v>0</v>
      </c>
      <c r="F133" s="81">
        <f>F135+F136+F150+F137</f>
        <v>0</v>
      </c>
      <c r="G133" s="81">
        <f t="shared" ref="G133:H133" si="28">G135+G136+G150+G137</f>
        <v>0</v>
      </c>
      <c r="H133" s="81">
        <f t="shared" si="28"/>
        <v>0</v>
      </c>
      <c r="I133" s="76" t="s">
        <v>155</v>
      </c>
      <c r="J133" s="57"/>
    </row>
    <row r="134" spans="1:10" ht="99.75" customHeight="1" x14ac:dyDescent="0.2">
      <c r="A134" s="71"/>
      <c r="B134" s="36" t="s">
        <v>166</v>
      </c>
      <c r="C134" s="84"/>
      <c r="D134" s="82"/>
      <c r="E134" s="82"/>
      <c r="F134" s="82"/>
      <c r="G134" s="82"/>
      <c r="H134" s="82"/>
      <c r="I134" s="75"/>
      <c r="J134" s="57"/>
    </row>
    <row r="135" spans="1:10" ht="17.25" customHeight="1" x14ac:dyDescent="0.2">
      <c r="A135" s="21">
        <v>113</v>
      </c>
      <c r="B135" s="22" t="s">
        <v>6</v>
      </c>
      <c r="C135" s="27">
        <v>0</v>
      </c>
      <c r="D135" s="43">
        <v>0</v>
      </c>
      <c r="E135" s="43">
        <v>0</v>
      </c>
      <c r="F135" s="43">
        <v>0</v>
      </c>
      <c r="G135" s="43">
        <v>0</v>
      </c>
      <c r="H135" s="43">
        <v>0</v>
      </c>
      <c r="I135" s="58"/>
      <c r="J135" s="57"/>
    </row>
    <row r="136" spans="1:10" ht="17.25" customHeight="1" x14ac:dyDescent="0.2">
      <c r="A136" s="21">
        <v>114</v>
      </c>
      <c r="B136" s="22" t="s">
        <v>11</v>
      </c>
      <c r="C136" s="27">
        <v>0</v>
      </c>
      <c r="D136" s="43">
        <v>39312.692999999999</v>
      </c>
      <c r="E136" s="43">
        <v>0</v>
      </c>
      <c r="F136" s="43">
        <v>0</v>
      </c>
      <c r="G136" s="43">
        <v>0</v>
      </c>
      <c r="H136" s="43">
        <v>0</v>
      </c>
      <c r="I136" s="58"/>
      <c r="J136" s="57"/>
    </row>
    <row r="137" spans="1:10" ht="17.25" customHeight="1" x14ac:dyDescent="0.2">
      <c r="A137" s="21">
        <v>115</v>
      </c>
      <c r="B137" s="22" t="s">
        <v>12</v>
      </c>
      <c r="C137" s="27">
        <f>SUM(D137:H137)</f>
        <v>397.089</v>
      </c>
      <c r="D137" s="43">
        <v>397.089</v>
      </c>
      <c r="E137" s="43">
        <v>0</v>
      </c>
      <c r="F137" s="43">
        <v>0</v>
      </c>
      <c r="G137" s="43">
        <v>0</v>
      </c>
      <c r="H137" s="43">
        <v>0</v>
      </c>
      <c r="I137" s="58"/>
      <c r="J137" s="57"/>
    </row>
    <row r="138" spans="1:10" ht="17.25" customHeight="1" x14ac:dyDescent="0.2">
      <c r="A138" s="21">
        <v>116</v>
      </c>
      <c r="B138" s="22" t="s">
        <v>9</v>
      </c>
      <c r="C138" s="27">
        <v>0</v>
      </c>
      <c r="D138" s="27">
        <v>0</v>
      </c>
      <c r="E138" s="27">
        <v>0</v>
      </c>
      <c r="F138" s="27">
        <v>0</v>
      </c>
      <c r="G138" s="27">
        <v>0</v>
      </c>
      <c r="H138" s="27">
        <v>0</v>
      </c>
      <c r="I138" s="58"/>
      <c r="J138" s="57"/>
    </row>
    <row r="139" spans="1:10" ht="19.5" customHeight="1" x14ac:dyDescent="0.2">
      <c r="A139" s="70">
        <v>112</v>
      </c>
      <c r="B139" s="35" t="s">
        <v>168</v>
      </c>
      <c r="C139" s="83">
        <f>SUM(D139:H140)</f>
        <v>1163.9000000000001</v>
      </c>
      <c r="D139" s="81">
        <f>D141+D142+D156+D143</f>
        <v>0</v>
      </c>
      <c r="E139" s="81">
        <f>E141+E142+E156+E143</f>
        <v>0</v>
      </c>
      <c r="F139" s="81">
        <f>F141+F142+F156+F143</f>
        <v>1163.9000000000001</v>
      </c>
      <c r="G139" s="81">
        <f t="shared" ref="G139:H139" si="29">G141+G142+G156+G143</f>
        <v>0</v>
      </c>
      <c r="H139" s="81">
        <f t="shared" si="29"/>
        <v>0</v>
      </c>
      <c r="I139" s="76">
        <v>17</v>
      </c>
      <c r="J139" s="57"/>
    </row>
    <row r="140" spans="1:10" ht="54.75" customHeight="1" x14ac:dyDescent="0.2">
      <c r="A140" s="71"/>
      <c r="B140" s="36" t="s">
        <v>169</v>
      </c>
      <c r="C140" s="84"/>
      <c r="D140" s="82"/>
      <c r="E140" s="82"/>
      <c r="F140" s="82"/>
      <c r="G140" s="82"/>
      <c r="H140" s="82"/>
      <c r="I140" s="75"/>
      <c r="J140" s="57"/>
    </row>
    <row r="141" spans="1:10" ht="19.5" customHeight="1" x14ac:dyDescent="0.2">
      <c r="A141" s="21">
        <v>113</v>
      </c>
      <c r="B141" s="22" t="s">
        <v>6</v>
      </c>
      <c r="C141" s="27">
        <v>0</v>
      </c>
      <c r="D141" s="43">
        <v>0</v>
      </c>
      <c r="E141" s="43">
        <v>0</v>
      </c>
      <c r="F141" s="43">
        <v>0</v>
      </c>
      <c r="G141" s="43">
        <v>0</v>
      </c>
      <c r="H141" s="43">
        <v>0</v>
      </c>
      <c r="I141" s="58"/>
      <c r="J141" s="57"/>
    </row>
    <row r="142" spans="1:10" ht="19.5" customHeight="1" x14ac:dyDescent="0.2">
      <c r="A142" s="21">
        <v>114</v>
      </c>
      <c r="B142" s="22" t="s">
        <v>11</v>
      </c>
      <c r="C142" s="27">
        <v>0</v>
      </c>
      <c r="D142" s="43">
        <v>0</v>
      </c>
      <c r="E142" s="43">
        <v>0</v>
      </c>
      <c r="F142" s="43">
        <v>0</v>
      </c>
      <c r="G142" s="43">
        <v>0</v>
      </c>
      <c r="H142" s="43">
        <v>0</v>
      </c>
      <c r="I142" s="58"/>
      <c r="J142" s="57"/>
    </row>
    <row r="143" spans="1:10" ht="19.5" customHeight="1" x14ac:dyDescent="0.2">
      <c r="A143" s="21">
        <v>115</v>
      </c>
      <c r="B143" s="22" t="s">
        <v>12</v>
      </c>
      <c r="C143" s="27">
        <f>SUM(D143:H143)</f>
        <v>1163.9000000000001</v>
      </c>
      <c r="D143" s="43">
        <v>0</v>
      </c>
      <c r="E143" s="43">
        <v>0</v>
      </c>
      <c r="F143" s="43">
        <v>1163.9000000000001</v>
      </c>
      <c r="G143" s="43">
        <v>0</v>
      </c>
      <c r="H143" s="43">
        <v>0</v>
      </c>
      <c r="I143" s="58"/>
      <c r="J143" s="57"/>
    </row>
    <row r="144" spans="1:10" ht="19.5" customHeight="1" x14ac:dyDescent="0.2">
      <c r="A144" s="21">
        <v>116</v>
      </c>
      <c r="B144" s="22" t="s">
        <v>9</v>
      </c>
      <c r="C144" s="27">
        <v>0</v>
      </c>
      <c r="D144" s="27">
        <v>0</v>
      </c>
      <c r="E144" s="27">
        <v>0</v>
      </c>
      <c r="F144" s="27">
        <v>0</v>
      </c>
      <c r="G144" s="27">
        <v>0</v>
      </c>
      <c r="H144" s="27">
        <v>0</v>
      </c>
      <c r="I144" s="58"/>
      <c r="J144" s="57"/>
    </row>
  </sheetData>
  <mergeCells count="122">
    <mergeCell ref="A139:A140"/>
    <mergeCell ref="C139:C140"/>
    <mergeCell ref="D139:D140"/>
    <mergeCell ref="E139:E140"/>
    <mergeCell ref="F139:F140"/>
    <mergeCell ref="G139:G140"/>
    <mergeCell ref="H139:H140"/>
    <mergeCell ref="I139:I140"/>
    <mergeCell ref="A133:A134"/>
    <mergeCell ref="C133:C134"/>
    <mergeCell ref="D133:D134"/>
    <mergeCell ref="E133:E134"/>
    <mergeCell ref="F133:F134"/>
    <mergeCell ref="G133:G134"/>
    <mergeCell ref="H133:H134"/>
    <mergeCell ref="I133:I134"/>
    <mergeCell ref="A7:I7"/>
    <mergeCell ref="A8:I8"/>
    <mergeCell ref="E57:E58"/>
    <mergeCell ref="A57:A58"/>
    <mergeCell ref="C57:C58"/>
    <mergeCell ref="A43:A44"/>
    <mergeCell ref="B43:B44"/>
    <mergeCell ref="I43:I44"/>
    <mergeCell ref="D51:D52"/>
    <mergeCell ref="A51:A52"/>
    <mergeCell ref="C43:H43"/>
    <mergeCell ref="E51:E52"/>
    <mergeCell ref="A10:A11"/>
    <mergeCell ref="B10:B11"/>
    <mergeCell ref="A23:A24"/>
    <mergeCell ref="B23:B24"/>
    <mergeCell ref="C10:H10"/>
    <mergeCell ref="C23:H23"/>
    <mergeCell ref="H51:H52"/>
    <mergeCell ref="I10:I11"/>
    <mergeCell ref="I23:I24"/>
    <mergeCell ref="B31:G31"/>
    <mergeCell ref="C51:C52"/>
    <mergeCell ref="F51:F52"/>
    <mergeCell ref="B32:I32"/>
    <mergeCell ref="I51:I56"/>
    <mergeCell ref="H97:H98"/>
    <mergeCell ref="H91:H92"/>
    <mergeCell ref="E91:E92"/>
    <mergeCell ref="C91:C92"/>
    <mergeCell ref="G51:G52"/>
    <mergeCell ref="F79:F80"/>
    <mergeCell ref="G79:G80"/>
    <mergeCell ref="I57:I58"/>
    <mergeCell ref="I79:I80"/>
    <mergeCell ref="I85:I86"/>
    <mergeCell ref="I91:I92"/>
    <mergeCell ref="I97:I98"/>
    <mergeCell ref="G97:G98"/>
    <mergeCell ref="C97:C98"/>
    <mergeCell ref="D97:D98"/>
    <mergeCell ref="F97:F98"/>
    <mergeCell ref="E97:E98"/>
    <mergeCell ref="D85:D86"/>
    <mergeCell ref="E85:E86"/>
    <mergeCell ref="D91:D92"/>
    <mergeCell ref="A79:A80"/>
    <mergeCell ref="G57:G58"/>
    <mergeCell ref="K92:K93"/>
    <mergeCell ref="A91:A92"/>
    <mergeCell ref="H57:H58"/>
    <mergeCell ref="H79:H80"/>
    <mergeCell ref="B63:I63"/>
    <mergeCell ref="E79:E80"/>
    <mergeCell ref="F85:F86"/>
    <mergeCell ref="G85:G86"/>
    <mergeCell ref="F57:F58"/>
    <mergeCell ref="D57:D58"/>
    <mergeCell ref="C79:C80"/>
    <mergeCell ref="D79:D80"/>
    <mergeCell ref="F91:F92"/>
    <mergeCell ref="G91:G92"/>
    <mergeCell ref="H85:H86"/>
    <mergeCell ref="C85:C86"/>
    <mergeCell ref="H127:H128"/>
    <mergeCell ref="I127:I128"/>
    <mergeCell ref="A127:A128"/>
    <mergeCell ref="C127:C128"/>
    <mergeCell ref="D127:D128"/>
    <mergeCell ref="E127:E128"/>
    <mergeCell ref="F127:F128"/>
    <mergeCell ref="G127:G128"/>
    <mergeCell ref="C115:C116"/>
    <mergeCell ref="D115:D116"/>
    <mergeCell ref="E115:E116"/>
    <mergeCell ref="F115:F116"/>
    <mergeCell ref="G115:G116"/>
    <mergeCell ref="A121:A122"/>
    <mergeCell ref="C121:C122"/>
    <mergeCell ref="D121:D122"/>
    <mergeCell ref="E121:E122"/>
    <mergeCell ref="F121:F122"/>
    <mergeCell ref="G121:G122"/>
    <mergeCell ref="H115:H116"/>
    <mergeCell ref="H121:H122"/>
    <mergeCell ref="A103:A104"/>
    <mergeCell ref="A85:A86"/>
    <mergeCell ref="A97:A98"/>
    <mergeCell ref="A109:A110"/>
    <mergeCell ref="A115:A116"/>
    <mergeCell ref="I103:I104"/>
    <mergeCell ref="I109:I110"/>
    <mergeCell ref="I115:I116"/>
    <mergeCell ref="I121:I122"/>
    <mergeCell ref="H109:H110"/>
    <mergeCell ref="C103:C104"/>
    <mergeCell ref="D103:D104"/>
    <mergeCell ref="E103:E104"/>
    <mergeCell ref="G109:G110"/>
    <mergeCell ref="C109:C110"/>
    <mergeCell ref="D109:D110"/>
    <mergeCell ref="E109:E110"/>
    <mergeCell ref="F109:F110"/>
    <mergeCell ref="H103:H104"/>
    <mergeCell ref="F103:F104"/>
    <mergeCell ref="G103:G104"/>
  </mergeCells>
  <phoneticPr fontId="2" type="noConversion"/>
  <pageMargins left="0.78740157480314965" right="0.78740157480314965" top="1.1811023622047245" bottom="0.55118110236220474" header="0.31496062992125984" footer="0.31496062992125984"/>
  <pageSetup paperSize="9" scale="79" orientation="landscape" r:id="rId1"/>
  <rowBreaks count="4" manualBreakCount="4">
    <brk id="22" max="16383" man="1"/>
    <brk id="42" max="8" man="1"/>
    <brk id="64" max="8" man="1"/>
    <brk id="11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Маша</dc:creator>
  <cp:lastModifiedBy>Ирина Панкрашкина</cp:lastModifiedBy>
  <cp:lastPrinted>2026-06-29T08:17:03Z</cp:lastPrinted>
  <dcterms:created xsi:type="dcterms:W3CDTF">2015-06-05T18:19:34Z</dcterms:created>
  <dcterms:modified xsi:type="dcterms:W3CDTF">2026-07-03T05:51:32Z</dcterms:modified>
</cp:coreProperties>
</file>